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2.xml" ContentType="application/vnd.openxmlformats-officedocument.drawing+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drawings/drawing3.xml" ContentType="application/vnd.openxmlformats-officedocument.drawing+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4.xml" ContentType="application/vnd.openxmlformats-officedocument.drawing+xml"/>
  <Override PartName="/xl/charts/chart4.xml" ContentType="application/vnd.openxmlformats-officedocument.drawingml.chart+xml"/>
  <Override PartName="/xl/drawings/drawing5.xml" ContentType="application/vnd.openxmlformats-officedocument.drawing+xml"/>
  <Override PartName="/xl/charts/chart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6.xml" ContentType="application/vnd.openxmlformats-officedocument.drawing+xml"/>
  <Override PartName="/xl/charts/chart6.xml" ContentType="application/vnd.openxmlformats-officedocument.drawingml.chart+xml"/>
  <Override PartName="/xl/charts/style5.xml" ContentType="application/vnd.ms-office.chartstyle+xml"/>
  <Override PartName="/xl/charts/colors5.xml" ContentType="application/vnd.ms-office.chartcolorstyle+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charts/style6.xml" ContentType="application/vnd.ms-office.chartstyle+xml"/>
  <Override PartName="/xl/charts/colors6.xml" ContentType="application/vnd.ms-office.chartcolorstyle+xml"/>
  <Override PartName="/xl/drawings/drawing9.xml" ContentType="application/vnd.openxmlformats-officedocument.drawing+xml"/>
  <Override PartName="/xl/charts/chart9.xml" ContentType="application/vnd.openxmlformats-officedocument.drawingml.chart+xml"/>
  <Override PartName="/xl/charts/style7.xml" ContentType="application/vnd.ms-office.chartstyle+xml"/>
  <Override PartName="/xl/charts/colors7.xml" ContentType="application/vnd.ms-office.chartcolorstyle+xml"/>
  <Override PartName="/xl/drawings/drawing10.xml" ContentType="application/vnd.openxmlformats-officedocument.drawing+xml"/>
  <Override PartName="/xl/charts/chart10.xml" ContentType="application/vnd.openxmlformats-officedocument.drawingml.chart+xml"/>
  <Override PartName="/xl/drawings/drawing11.xml" ContentType="application/vnd.openxmlformats-officedocument.drawing+xml"/>
  <Override PartName="/xl/charts/chart11.xml" ContentType="application/vnd.openxmlformats-officedocument.drawingml.chart+xml"/>
  <Override PartName="/xl/charts/style8.xml" ContentType="application/vnd.ms-office.chartstyle+xml"/>
  <Override PartName="/xl/charts/colors8.xml" ContentType="application/vnd.ms-office.chartcolorstyle+xml"/>
  <Override PartName="/xl/drawings/drawing12.xml" ContentType="application/vnd.openxmlformats-officedocument.drawing+xml"/>
  <Override PartName="/xl/charts/chart12.xml" ContentType="application/vnd.openxmlformats-officedocument.drawingml.chart+xml"/>
  <Override PartName="/xl/charts/style9.xml" ContentType="application/vnd.ms-office.chartstyle+xml"/>
  <Override PartName="/xl/charts/colors9.xml" ContentType="application/vnd.ms-office.chartcolorstyle+xml"/>
  <Override PartName="/xl/drawings/drawing13.xml" ContentType="application/vnd.openxmlformats-officedocument.drawing+xml"/>
  <Override PartName="/xl/charts/chart13.xml" ContentType="application/vnd.openxmlformats-officedocument.drawingml.chart+xml"/>
  <Override PartName="/xl/drawings/drawing14.xml" ContentType="application/vnd.openxmlformats-officedocument.drawing+xml"/>
  <Override PartName="/xl/charts/chart14.xml" ContentType="application/vnd.openxmlformats-officedocument.drawingml.chart+xml"/>
  <Override PartName="/xl/charts/style10.xml" ContentType="application/vnd.ms-office.chartstyle+xml"/>
  <Override PartName="/xl/charts/colors10.xml" ContentType="application/vnd.ms-office.chartcolorstyle+xml"/>
  <Override PartName="/xl/drawings/drawing15.xml" ContentType="application/vnd.openxmlformats-officedocument.drawing+xml"/>
  <Override PartName="/xl/charts/chart15.xml" ContentType="application/vnd.openxmlformats-officedocument.drawingml.chart+xml"/>
  <Override PartName="/xl/charts/style11.xml" ContentType="application/vnd.ms-office.chartstyle+xml"/>
  <Override PartName="/xl/charts/colors11.xml" ContentType="application/vnd.ms-office.chartcolorstyle+xml"/>
  <Override PartName="/xl/drawings/drawing16.xml" ContentType="application/vnd.openxmlformats-officedocument.drawing+xml"/>
  <Override PartName="/xl/charts/chart16.xml" ContentType="application/vnd.openxmlformats-officedocument.drawingml.chart+xml"/>
  <Override PartName="/xl/drawings/drawing17.xml" ContentType="application/vnd.openxmlformats-officedocument.drawing+xml"/>
  <Override PartName="/xl/charts/chart17.xml" ContentType="application/vnd.openxmlformats-officedocument.drawingml.chart+xml"/>
  <Override PartName="/xl/charts/style12.xml" ContentType="application/vnd.ms-office.chartstyle+xml"/>
  <Override PartName="/xl/charts/colors12.xml" ContentType="application/vnd.ms-office.chartcolorstyle+xml"/>
  <Override PartName="/xl/drawings/drawing18.xml" ContentType="application/vnd.openxmlformats-officedocument.drawing+xml"/>
  <Override PartName="/xl/charts/chart18.xml" ContentType="application/vnd.openxmlformats-officedocument.drawingml.chart+xml"/>
  <Override PartName="/xl/charts/style13.xml" ContentType="application/vnd.ms-office.chartstyle+xml"/>
  <Override PartName="/xl/charts/colors13.xml" ContentType="application/vnd.ms-office.chartcolorstyle+xml"/>
  <Override PartName="/xl/drawings/drawing19.xml" ContentType="application/vnd.openxmlformats-officedocument.drawing+xml"/>
  <Override PartName="/xl/charts/chart19.xml" ContentType="application/vnd.openxmlformats-officedocument.drawingml.chart+xml"/>
  <Override PartName="/xl/charts/style14.xml" ContentType="application/vnd.ms-office.chartstyle+xml"/>
  <Override PartName="/xl/charts/colors14.xml" ContentType="application/vnd.ms-office.chartcolorstyle+xml"/>
  <Override PartName="/xl/drawings/drawing20.xml" ContentType="application/vnd.openxmlformats-officedocument.drawing+xml"/>
  <Override PartName="/xl/charts/chart20.xml" ContentType="application/vnd.openxmlformats-officedocument.drawingml.chart+xml"/>
  <Override PartName="/xl/drawings/drawing21.xml" ContentType="application/vnd.openxmlformats-officedocument.drawing+xml"/>
  <Override PartName="/xl/charts/chart21.xml" ContentType="application/vnd.openxmlformats-officedocument.drawingml.chart+xml"/>
  <Override PartName="/xl/charts/style15.xml" ContentType="application/vnd.ms-office.chartstyle+xml"/>
  <Override PartName="/xl/charts/colors15.xml" ContentType="application/vnd.ms-office.chartcolorstyle+xml"/>
  <Override PartName="/xl/charts/chart22.xml" ContentType="application/vnd.openxmlformats-officedocument.drawingml.chart+xml"/>
  <Override PartName="/xl/charts/style16.xml" ContentType="application/vnd.ms-office.chartstyle+xml"/>
  <Override PartName="/xl/charts/colors16.xml" ContentType="application/vnd.ms-office.chartcolorstyle+xml"/>
  <Override PartName="/xl/charts/chart23.xml" ContentType="application/vnd.openxmlformats-officedocument.drawingml.chart+xml"/>
  <Override PartName="/xl/charts/style17.xml" ContentType="application/vnd.ms-office.chartstyle+xml"/>
  <Override PartName="/xl/charts/colors17.xml" ContentType="application/vnd.ms-office.chartcolorstyle+xml"/>
  <Override PartName="/xl/drawings/drawing22.xml" ContentType="application/vnd.openxmlformats-officedocument.drawing+xml"/>
  <Override PartName="/xl/charts/chart24.xml" ContentType="application/vnd.openxmlformats-officedocument.drawingml.chart+xml"/>
  <Override PartName="/xl/drawings/drawing23.xml" ContentType="application/vnd.openxmlformats-officedocument.drawing+xml"/>
  <Override PartName="/xl/charts/chart25.xml" ContentType="application/vnd.openxmlformats-officedocument.drawingml.chart+xml"/>
  <Override PartName="/xl/drawings/drawing24.xml" ContentType="application/vnd.openxmlformats-officedocument.drawing+xml"/>
  <Override PartName="/xl/charts/chart26.xml" ContentType="application/vnd.openxmlformats-officedocument.drawingml.chart+xml"/>
  <Override PartName="/xl/charts/style18.xml" ContentType="application/vnd.ms-office.chartstyle+xml"/>
  <Override PartName="/xl/charts/colors18.xml" ContentType="application/vnd.ms-office.chartcolorstyle+xml"/>
  <Override PartName="/xl/drawings/drawing25.xml" ContentType="application/vnd.openxmlformats-officedocument.drawing+xml"/>
  <Override PartName="/xl/charts/chart27.xml" ContentType="application/vnd.openxmlformats-officedocument.drawingml.chart+xml"/>
  <Override PartName="/xl/charts/style19.xml" ContentType="application/vnd.ms-office.chartstyle+xml"/>
  <Override PartName="/xl/charts/colors19.xml" ContentType="application/vnd.ms-office.chartcolorstyle+xml"/>
  <Override PartName="/xl/drawings/drawing26.xml" ContentType="application/vnd.openxmlformats-officedocument.drawing+xml"/>
  <Override PartName="/xl/charts/chart28.xml" ContentType="application/vnd.openxmlformats-officedocument.drawingml.chart+xml"/>
  <Override PartName="/xl/charts/style20.xml" ContentType="application/vnd.ms-office.chartstyle+xml"/>
  <Override PartName="/xl/charts/colors20.xml" ContentType="application/vnd.ms-office.chartcolorstyle+xml"/>
  <Override PartName="/xl/drawings/drawing27.xml" ContentType="application/vnd.openxmlformats-officedocument.drawing+xml"/>
  <Override PartName="/xl/charts/chart29.xml" ContentType="application/vnd.openxmlformats-officedocument.drawingml.chart+xml"/>
  <Override PartName="/xl/drawings/drawing28.xml" ContentType="application/vnd.openxmlformats-officedocument.drawing+xml"/>
  <Override PartName="/xl/charts/chart30.xml" ContentType="application/vnd.openxmlformats-officedocument.drawingml.chart+xml"/>
  <Override PartName="/xl/charts/style21.xml" ContentType="application/vnd.ms-office.chartstyle+xml"/>
  <Override PartName="/xl/charts/colors21.xml" ContentType="application/vnd.ms-office.chartcolorstyle+xml"/>
  <Override PartName="/xl/charts/chart31.xml" ContentType="application/vnd.openxmlformats-officedocument.drawingml.chart+xml"/>
  <Override PartName="/xl/charts/style22.xml" ContentType="application/vnd.ms-office.chartstyle+xml"/>
  <Override PartName="/xl/charts/colors22.xml" ContentType="application/vnd.ms-office.chartcolorstyle+xml"/>
  <Override PartName="/xl/drawings/drawing29.xml" ContentType="application/vnd.openxmlformats-officedocument.drawing+xml"/>
  <Override PartName="/xl/charts/chart32.xml" ContentType="application/vnd.openxmlformats-officedocument.drawingml.chart+xml"/>
  <Override PartName="/xl/charts/style23.xml" ContentType="application/vnd.ms-office.chartstyle+xml"/>
  <Override PartName="/xl/charts/colors23.xml" ContentType="application/vnd.ms-office.chartcolorstyle+xml"/>
  <Override PartName="/xl/theme/themeOverride1.xml" ContentType="application/vnd.openxmlformats-officedocument.themeOverride+xml"/>
  <Override PartName="/xl/drawings/drawing30.xml" ContentType="application/vnd.openxmlformats-officedocument.drawing+xml"/>
  <Override PartName="/xl/charts/chart33.xml" ContentType="application/vnd.openxmlformats-officedocument.drawingml.chart+xml"/>
  <Override PartName="/xl/charts/style24.xml" ContentType="application/vnd.ms-office.chartstyle+xml"/>
  <Override PartName="/xl/charts/colors24.xml" ContentType="application/vnd.ms-office.chartcolorstyle+xml"/>
  <Override PartName="/xl/theme/themeOverride2.xml" ContentType="application/vnd.openxmlformats-officedocument.themeOverride+xml"/>
  <Override PartName="/xl/drawings/drawing31.xml" ContentType="application/vnd.openxmlformats-officedocument.drawing+xml"/>
  <Override PartName="/xl/charts/chart34.xml" ContentType="application/vnd.openxmlformats-officedocument.drawingml.chart+xml"/>
  <Override PartName="/xl/charts/style25.xml" ContentType="application/vnd.ms-office.chartstyle+xml"/>
  <Override PartName="/xl/charts/colors25.xml" ContentType="application/vnd.ms-office.chartcolorstyle+xml"/>
  <Override PartName="/xl/theme/themeOverride3.xml" ContentType="application/vnd.openxmlformats-officedocument.themeOverride+xml"/>
  <Override PartName="/xl/drawings/drawing32.xml" ContentType="application/vnd.openxmlformats-officedocument.drawing+xml"/>
  <Override PartName="/xl/charts/chart35.xml" ContentType="application/vnd.openxmlformats-officedocument.drawingml.chart+xml"/>
  <Override PartName="/xl/charts/style26.xml" ContentType="application/vnd.ms-office.chartstyle+xml"/>
  <Override PartName="/xl/charts/colors26.xml" ContentType="application/vnd.ms-office.chartcolorstyle+xml"/>
  <Override PartName="/xl/theme/themeOverride4.xml" ContentType="application/vnd.openxmlformats-officedocument.themeOverride+xml"/>
  <Override PartName="/xl/drawings/drawing33.xml" ContentType="application/vnd.openxmlformats-officedocument.drawing+xml"/>
  <Override PartName="/xl/charts/chart36.xml" ContentType="application/vnd.openxmlformats-officedocument.drawingml.chart+xml"/>
  <Override PartName="/xl/charts/style27.xml" ContentType="application/vnd.ms-office.chartstyle+xml"/>
  <Override PartName="/xl/charts/colors27.xml" ContentType="application/vnd.ms-office.chartcolorstyle+xml"/>
  <Override PartName="/xl/theme/themeOverride5.xml" ContentType="application/vnd.openxmlformats-officedocument.themeOverride+xml"/>
  <Override PartName="/xl/drawings/drawing34.xml" ContentType="application/vnd.openxmlformats-officedocument.drawing+xml"/>
  <Override PartName="/xl/charts/chart37.xml" ContentType="application/vnd.openxmlformats-officedocument.drawingml.chart+xml"/>
  <Override PartName="/xl/charts/style28.xml" ContentType="application/vnd.ms-office.chartstyle+xml"/>
  <Override PartName="/xl/charts/colors28.xml" ContentType="application/vnd.ms-office.chartcolorstyle+xml"/>
  <Override PartName="/xl/drawings/drawing35.xml" ContentType="application/vnd.openxmlformats-officedocument.drawing+xml"/>
  <Override PartName="/xl/charts/chart38.xml" ContentType="application/vnd.openxmlformats-officedocument.drawingml.chart+xml"/>
  <Override PartName="/xl/charts/style29.xml" ContentType="application/vnd.ms-office.chartstyle+xml"/>
  <Override PartName="/xl/charts/colors29.xml" ContentType="application/vnd.ms-office.chartcolorstyle+xml"/>
  <Override PartName="/xl/drawings/drawing36.xml" ContentType="application/vnd.openxmlformats-officedocument.drawing+xml"/>
  <Override PartName="/xl/charts/chart39.xml" ContentType="application/vnd.openxmlformats-officedocument.drawingml.chart+xml"/>
  <Override PartName="/xl/drawings/drawing37.xml" ContentType="application/vnd.openxmlformats-officedocument.drawing+xml"/>
  <Override PartName="/xl/charts/chart40.xml" ContentType="application/vnd.openxmlformats-officedocument.drawingml.chart+xml"/>
  <Override PartName="/xl/charts/style30.xml" ContentType="application/vnd.ms-office.chartstyle+xml"/>
  <Override PartName="/xl/charts/colors30.xml" ContentType="application/vnd.ms-office.chartcolorstyle+xml"/>
  <Override PartName="/xl/drawings/drawing38.xml" ContentType="application/vnd.openxmlformats-officedocument.drawing+xml"/>
  <Override PartName="/xl/charts/chart41.xml" ContentType="application/vnd.openxmlformats-officedocument.drawingml.chart+xml"/>
  <Override PartName="/xl/charts/style31.xml" ContentType="application/vnd.ms-office.chartstyle+xml"/>
  <Override PartName="/xl/charts/colors31.xml" ContentType="application/vnd.ms-office.chartcolorstyle+xml"/>
  <Override PartName="/xl/drawings/drawing39.xml" ContentType="application/vnd.openxmlformats-officedocument.drawing+xml"/>
  <Override PartName="/xl/charts/chart42.xml" ContentType="application/vnd.openxmlformats-officedocument.drawingml.chart+xml"/>
  <Override PartName="/xl/drawings/drawing40.xml" ContentType="application/vnd.openxmlformats-officedocument.drawing+xml"/>
  <Override PartName="/xl/charts/chart43.xml" ContentType="application/vnd.openxmlformats-officedocument.drawingml.chart+xml"/>
  <Override PartName="/xl/charts/style32.xml" ContentType="application/vnd.ms-office.chartstyle+xml"/>
  <Override PartName="/xl/charts/colors32.xml" ContentType="application/vnd.ms-office.chartcolorstyle+xml"/>
  <Override PartName="/xl/drawings/drawing41.xml" ContentType="application/vnd.openxmlformats-officedocument.drawing+xml"/>
  <Override PartName="/xl/charts/chart44.xml" ContentType="application/vnd.openxmlformats-officedocument.drawingml.chart+xml"/>
  <Override PartName="/xl/charts/style33.xml" ContentType="application/vnd.ms-office.chartstyle+xml"/>
  <Override PartName="/xl/charts/colors33.xml" ContentType="application/vnd.ms-office.chartcolorstyle+xml"/>
  <Override PartName="/xl/drawings/drawing42.xml" ContentType="application/vnd.openxmlformats-officedocument.drawing+xml"/>
  <Override PartName="/xl/charts/chart45.xml" ContentType="application/vnd.openxmlformats-officedocument.drawingml.chart+xml"/>
  <Override PartName="/xl/drawings/drawing43.xml" ContentType="application/vnd.openxmlformats-officedocument.drawing+xml"/>
  <Override PartName="/xl/charts/chart46.xml" ContentType="application/vnd.openxmlformats-officedocument.drawingml.chart+xml"/>
  <Override PartName="/xl/charts/style34.xml" ContentType="application/vnd.ms-office.chartstyle+xml"/>
  <Override PartName="/xl/charts/colors34.xml" ContentType="application/vnd.ms-office.chartcolorstyle+xml"/>
  <Override PartName="/xl/drawings/drawing44.xml" ContentType="application/vnd.openxmlformats-officedocument.drawing+xml"/>
  <Override PartName="/xl/charts/chart47.xml" ContentType="application/vnd.openxmlformats-officedocument.drawingml.chart+xml"/>
  <Override PartName="/xl/charts/style35.xml" ContentType="application/vnd.ms-office.chartstyle+xml"/>
  <Override PartName="/xl/charts/colors35.xml" ContentType="application/vnd.ms-office.chartcolorstyle+xml"/>
  <Override PartName="/xl/drawings/drawing45.xml" ContentType="application/vnd.openxmlformats-officedocument.drawing+xml"/>
  <Override PartName="/xl/charts/chart48.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328"/>
  <workbookPr codeName="ThisWorkbook"/>
  <mc:AlternateContent xmlns:mc="http://schemas.openxmlformats.org/markup-compatibility/2006">
    <mc:Choice Requires="x15">
      <x15ac:absPath xmlns:x15ac="http://schemas.microsoft.com/office/spreadsheetml/2010/11/ac" url="C:\Users\DWinch\OneDrive - Australian Energy Market Operator\ISP\2019\Data Packs\"/>
    </mc:Choice>
  </mc:AlternateContent>
  <xr:revisionPtr revIDLastSave="1253" documentId="8_{D09B7F19-F42D-4F47-A4E8-EDC6A68046F1}" xr6:coauthVersionLast="41" xr6:coauthVersionMax="41" xr10:uidLastSave="{4F96E117-718C-4523-8EAE-BE1D65F465BB}"/>
  <bookViews>
    <workbookView xWindow="-120" yWindow="-120" windowWidth="29040" windowHeight="15840" xr2:uid="{7DDA7900-0152-4667-9829-F540878F5A6B}"/>
  </bookViews>
  <sheets>
    <sheet name="Disclaimer" sheetId="32" r:id="rId1"/>
    <sheet name="Index" sheetId="33" r:id="rId2"/>
    <sheet name="Central_NetAnnualBenefits" sheetId="2" r:id="rId3"/>
    <sheet name="Central_NPV" sheetId="42" r:id="rId4"/>
    <sheet name="Central_CapDev" sheetId="17" r:id="rId5"/>
    <sheet name="Central_GenOutcomes" sheetId="4" r:id="rId6"/>
    <sheet name="Fast_NetAnnualBenefits" sheetId="5" r:id="rId7"/>
    <sheet name="Fast_CapDev" sheetId="18" r:id="rId8"/>
    <sheet name="Fast_GenOutcomes" sheetId="7" r:id="rId9"/>
    <sheet name="High DER_NetAnnualBenefits" sheetId="11" r:id="rId10"/>
    <sheet name="High DER_CapDev" sheetId="12" r:id="rId11"/>
    <sheet name="High DER_GenOutcomes" sheetId="13" r:id="rId12"/>
    <sheet name="Step_NetAnnualBenefits" sheetId="8" r:id="rId13"/>
    <sheet name="Step_CapDev" sheetId="19" r:id="rId14"/>
    <sheet name="Step_GenOutcomes" sheetId="10" r:id="rId15"/>
    <sheet name="Slow_NetAnnualBenefits" sheetId="14" r:id="rId16"/>
    <sheet name="Slow_CapDev" sheetId="15" r:id="rId17"/>
    <sheet name="Slow_GenOutcomes" sheetId="16" r:id="rId18"/>
    <sheet name="DS_NEMCap" sheetId="20" r:id="rId19"/>
    <sheet name="EY_VicCap" sheetId="21" r:id="rId20"/>
    <sheet name="EY_NEMCap" sheetId="22" r:id="rId21"/>
    <sheet name="EY_NEMGen" sheetId="34" r:id="rId22"/>
    <sheet name="NQ_VRE" sheetId="23" r:id="rId23"/>
    <sheet name="NQ_NEMGen" sheetId="24" r:id="rId24"/>
    <sheet name="EP_NEMGen" sheetId="25" r:id="rId25"/>
    <sheet name="EP_NEMCap" sheetId="26" r:id="rId26"/>
    <sheet name="CWNSW_InsCap" sheetId="43" r:id="rId27"/>
    <sheet name="NSW_NEMImpactREZ" sheetId="44" r:id="rId28"/>
    <sheet name="NSW_DiffGenProd" sheetId="45" r:id="rId29"/>
    <sheet name="RS_NEMCap" sheetId="35" r:id="rId30"/>
    <sheet name="IC_NQ" sheetId="27" r:id="rId31"/>
    <sheet name="IC_VN" sheetId="28" r:id="rId32"/>
    <sheet name="IC_NS" sheetId="29" r:id="rId33"/>
    <sheet name="IC_VS" sheetId="30" r:id="rId34"/>
    <sheet name="IC_TV" sheetId="31" r:id="rId35"/>
    <sheet name="NoAcc_NPV" sheetId="36" r:id="rId36"/>
    <sheet name="NoAcc_NEMCap" sheetId="37" r:id="rId37"/>
    <sheet name="NoAcc_NEMGen" sheetId="38" r:id="rId38"/>
    <sheet name="VNIAcc_NPV" sheetId="49" r:id="rId39"/>
    <sheet name="VNIAcc_NEMCap" sheetId="50" r:id="rId40"/>
    <sheet name="VNIAcc_NEMGen" sheetId="51" r:id="rId41"/>
    <sheet name="MLAcc_NPV" sheetId="46" r:id="rId42"/>
    <sheet name="MLAcc_NEMCap" sheetId="47" r:id="rId43"/>
    <sheet name="MLAcc_NEMGen" sheetId="48" r:id="rId44"/>
    <sheet name="VNIandMLAcc_NPV" sheetId="39" r:id="rId45"/>
    <sheet name="VNIandMLAcc_NEMCap" sheetId="40" r:id="rId46"/>
    <sheet name="VNIandMLAcc_NEMGen" sheetId="41" r:id="rId47"/>
  </sheets>
  <definedNames>
    <definedName name="CIQWBGuid" hidden="1">"32a91085-3057-4656-87d2-f3c7894ddc12"</definedName>
    <definedName name="IQ_ADDIN" hidden="1">"AUTO"</definedName>
    <definedName name="IQ_CH" hidden="1">110000</definedName>
    <definedName name="IQ_CQ" hidden="1">5000</definedName>
    <definedName name="IQ_CY" hidden="1">10000</definedName>
    <definedName name="IQ_DAILY" hidden="1">500000</definedName>
    <definedName name="IQ_DNTM" hidden="1">700000</definedName>
    <definedName name="IQ_FH" hidden="1">100000</definedName>
    <definedName name="IQ_FQ" hidden="1">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 hidden="1">1000</definedName>
    <definedName name="IQ_LATESTK" hidden="1">1000</definedName>
    <definedName name="IQ_LATESTQ" hidden="1">500</definedName>
    <definedName name="IQ_LTM" hidden="1">2000</definedName>
    <definedName name="IQ_LTMMONTH" hidden="1">120000</definedName>
    <definedName name="IQ_MONTH" hidden="1">15000</definedName>
    <definedName name="IQ_MTD" hidden="1">800000</definedName>
    <definedName name="IQ_NAMES_REVISION_DATE_" hidden="1">42419.6529050926</definedName>
    <definedName name="IQ_NAMES_REVISION_DATE__1" hidden="1">42118.6535879629</definedName>
    <definedName name="IQ_NTM" hidden="1">6000</definedName>
    <definedName name="IQ_QTD" hidden="1">750000</definedName>
    <definedName name="IQ_TODAY" hidden="1">0</definedName>
    <definedName name="IQ_WEEK" hidden="1">50000</definedName>
    <definedName name="IQ_YTD" hidden="1">3000</definedName>
    <definedName name="IQ_YTDMONTH" hidden="1">130000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17" i="17" l="1"/>
  <c r="I16" i="40" l="1"/>
  <c r="J16" i="40"/>
  <c r="K16" i="40"/>
  <c r="L16" i="40"/>
  <c r="M16" i="40"/>
  <c r="N16" i="40"/>
  <c r="O16" i="40"/>
  <c r="P16" i="40"/>
  <c r="Q16" i="40"/>
  <c r="R16" i="40"/>
  <c r="S16" i="40"/>
  <c r="T16" i="40"/>
  <c r="U16" i="40"/>
  <c r="V16" i="40"/>
  <c r="W16" i="40"/>
  <c r="X16" i="40"/>
  <c r="Y16" i="40"/>
  <c r="Z16" i="40"/>
  <c r="AA16" i="40"/>
  <c r="AB16" i="40"/>
  <c r="H16" i="40"/>
  <c r="I16" i="47"/>
  <c r="J16" i="47"/>
  <c r="K16" i="47"/>
  <c r="L16" i="47"/>
  <c r="M16" i="47"/>
  <c r="N16" i="47"/>
  <c r="O16" i="47"/>
  <c r="P16" i="47"/>
  <c r="Q16" i="47"/>
  <c r="R16" i="47"/>
  <c r="S16" i="47"/>
  <c r="T16" i="47"/>
  <c r="U16" i="47"/>
  <c r="V16" i="47"/>
  <c r="W16" i="47"/>
  <c r="X16" i="47"/>
  <c r="Y16" i="47"/>
  <c r="Z16" i="47"/>
  <c r="AA16" i="47"/>
  <c r="AB16" i="47"/>
  <c r="H16" i="47"/>
  <c r="I16" i="37"/>
  <c r="J16" i="37"/>
  <c r="K16" i="37"/>
  <c r="L16" i="37"/>
  <c r="M16" i="37"/>
  <c r="N16" i="37"/>
  <c r="O16" i="37"/>
  <c r="P16" i="37"/>
  <c r="Q16" i="37"/>
  <c r="R16" i="37"/>
  <c r="S16" i="37"/>
  <c r="T16" i="37"/>
  <c r="U16" i="37"/>
  <c r="V16" i="37"/>
  <c r="W16" i="37"/>
  <c r="X16" i="37"/>
  <c r="Y16" i="37"/>
  <c r="Z16" i="37"/>
  <c r="AA16" i="37"/>
  <c r="AB16" i="37"/>
  <c r="H16" i="37"/>
  <c r="J17" i="44" l="1"/>
  <c r="K17" i="44"/>
  <c r="L17" i="44"/>
  <c r="M17" i="44"/>
  <c r="N17" i="44"/>
  <c r="O17" i="44"/>
  <c r="P17" i="44"/>
  <c r="Q17" i="44"/>
  <c r="R17" i="44"/>
  <c r="S17" i="44"/>
  <c r="T17" i="44"/>
  <c r="U17" i="44"/>
  <c r="V17" i="44"/>
  <c r="W17" i="44"/>
  <c r="X17" i="44"/>
  <c r="Y17" i="44"/>
  <c r="Z17" i="44"/>
  <c r="AA17" i="44"/>
  <c r="AB17" i="44"/>
  <c r="AC17" i="44"/>
  <c r="I17" i="44"/>
  <c r="I16" i="26"/>
  <c r="J16" i="26"/>
  <c r="K16" i="26"/>
  <c r="L16" i="26"/>
  <c r="M16" i="26"/>
  <c r="N16" i="26"/>
  <c r="O16" i="26"/>
  <c r="P16" i="26"/>
  <c r="Q16" i="26"/>
  <c r="R16" i="26"/>
  <c r="S16" i="26"/>
  <c r="T16" i="26"/>
  <c r="U16" i="26"/>
  <c r="V16" i="26"/>
  <c r="W16" i="26"/>
  <c r="X16" i="26"/>
  <c r="Y16" i="26"/>
  <c r="Z16" i="26"/>
  <c r="AA16" i="26"/>
  <c r="AB16" i="26"/>
  <c r="H16" i="26"/>
  <c r="I16" i="22"/>
  <c r="J16" i="22"/>
  <c r="K16" i="22"/>
  <c r="L16" i="22"/>
  <c r="M16" i="22"/>
  <c r="N16" i="22"/>
  <c r="O16" i="22"/>
  <c r="P16" i="22"/>
  <c r="Q16" i="22"/>
  <c r="R16" i="22"/>
  <c r="S16" i="22"/>
  <c r="T16" i="22"/>
  <c r="U16" i="22"/>
  <c r="V16" i="22"/>
  <c r="W16" i="22"/>
  <c r="X16" i="22"/>
  <c r="Y16" i="22"/>
  <c r="Z16" i="22"/>
  <c r="AA16" i="22"/>
  <c r="AB16" i="22"/>
  <c r="H16" i="22"/>
  <c r="I16" i="21"/>
  <c r="J16" i="21"/>
  <c r="K16" i="21"/>
  <c r="L16" i="21"/>
  <c r="M16" i="21"/>
  <c r="N16" i="21"/>
  <c r="O16" i="21"/>
  <c r="P16" i="21"/>
  <c r="Q16" i="21"/>
  <c r="R16" i="21"/>
  <c r="S16" i="21"/>
  <c r="T16" i="21"/>
  <c r="U16" i="21"/>
  <c r="V16" i="21"/>
  <c r="W16" i="21"/>
  <c r="X16" i="21"/>
  <c r="Y16" i="21"/>
  <c r="Z16" i="21"/>
  <c r="AA16" i="21"/>
  <c r="AB16" i="21"/>
  <c r="H16" i="21"/>
  <c r="I16" i="20"/>
  <c r="J16" i="20"/>
  <c r="K16" i="20"/>
  <c r="L16" i="20"/>
  <c r="M16" i="20"/>
  <c r="N16" i="20"/>
  <c r="O16" i="20"/>
  <c r="P16" i="20"/>
  <c r="Q16" i="20"/>
  <c r="R16" i="20"/>
  <c r="S16" i="20"/>
  <c r="T16" i="20"/>
  <c r="U16" i="20"/>
  <c r="V16" i="20"/>
  <c r="W16" i="20"/>
  <c r="X16" i="20"/>
  <c r="Y16" i="20"/>
  <c r="Z16" i="20"/>
  <c r="AA16" i="20"/>
  <c r="AB16" i="20"/>
  <c r="H16" i="20"/>
  <c r="J18" i="15" l="1"/>
  <c r="K18" i="15"/>
  <c r="L18" i="15"/>
  <c r="M18" i="15"/>
  <c r="N18" i="15"/>
  <c r="O18" i="15"/>
  <c r="P18" i="15"/>
  <c r="Q18" i="15"/>
  <c r="R18" i="15"/>
  <c r="S18" i="15"/>
  <c r="T18" i="15"/>
  <c r="U18" i="15"/>
  <c r="V18" i="15"/>
  <c r="W18" i="15"/>
  <c r="X18" i="15"/>
  <c r="Y18" i="15"/>
  <c r="Z18" i="15"/>
  <c r="AA18" i="15"/>
  <c r="AB18" i="15"/>
  <c r="AC18" i="15"/>
  <c r="I18" i="15"/>
  <c r="J17" i="19"/>
  <c r="K17" i="19"/>
  <c r="L17" i="19"/>
  <c r="M17" i="19"/>
  <c r="N17" i="19"/>
  <c r="O17" i="19"/>
  <c r="P17" i="19"/>
  <c r="Q17" i="19"/>
  <c r="R17" i="19"/>
  <c r="S17" i="19"/>
  <c r="T17" i="19"/>
  <c r="U17" i="19"/>
  <c r="V17" i="19"/>
  <c r="W17" i="19"/>
  <c r="X17" i="19"/>
  <c r="Y17" i="19"/>
  <c r="Z17" i="19"/>
  <c r="AA17" i="19"/>
  <c r="AB17" i="19"/>
  <c r="AC17" i="19"/>
  <c r="I17" i="19"/>
  <c r="J18" i="12"/>
  <c r="K18" i="12"/>
  <c r="L18" i="12"/>
  <c r="M18" i="12"/>
  <c r="N18" i="12"/>
  <c r="O18" i="12"/>
  <c r="P18" i="12"/>
  <c r="Q18" i="12"/>
  <c r="R18" i="12"/>
  <c r="S18" i="12"/>
  <c r="T18" i="12"/>
  <c r="U18" i="12"/>
  <c r="V18" i="12"/>
  <c r="W18" i="12"/>
  <c r="X18" i="12"/>
  <c r="Y18" i="12"/>
  <c r="Z18" i="12"/>
  <c r="AA18" i="12"/>
  <c r="AB18" i="12"/>
  <c r="AC18" i="12"/>
  <c r="I18" i="12"/>
  <c r="J16" i="18"/>
  <c r="K16" i="18"/>
  <c r="L16" i="18"/>
  <c r="M16" i="18"/>
  <c r="N16" i="18"/>
  <c r="O16" i="18"/>
  <c r="P16" i="18"/>
  <c r="Q16" i="18"/>
  <c r="R16" i="18"/>
  <c r="S16" i="18"/>
  <c r="T16" i="18"/>
  <c r="U16" i="18"/>
  <c r="V16" i="18"/>
  <c r="W16" i="18"/>
  <c r="X16" i="18"/>
  <c r="Y16" i="18"/>
  <c r="Z16" i="18"/>
  <c r="AA16" i="18"/>
  <c r="AB16" i="18"/>
  <c r="AC16" i="18"/>
  <c r="I16" i="18"/>
  <c r="K17" i="17"/>
  <c r="L17" i="17"/>
  <c r="M17" i="17"/>
  <c r="N17" i="17"/>
  <c r="O17" i="17"/>
  <c r="P17" i="17"/>
  <c r="Q17" i="17"/>
  <c r="R17" i="17"/>
  <c r="S17" i="17"/>
  <c r="T17" i="17"/>
  <c r="U17" i="17"/>
  <c r="V17" i="17"/>
  <c r="W17" i="17"/>
  <c r="X17" i="17"/>
  <c r="Y17" i="17"/>
  <c r="Z17" i="17"/>
  <c r="AA17" i="17"/>
  <c r="AB17" i="17"/>
  <c r="AC17" i="17"/>
  <c r="I17" i="17"/>
  <c r="AB16" i="50" l="1"/>
  <c r="AA16" i="50"/>
  <c r="Z16" i="50"/>
  <c r="Y16" i="50"/>
  <c r="X16" i="50"/>
  <c r="W16" i="50"/>
  <c r="V16" i="50"/>
  <c r="U16" i="50"/>
  <c r="T16" i="50"/>
  <c r="S16" i="50"/>
  <c r="R16" i="50"/>
  <c r="Q16" i="50"/>
  <c r="P16" i="50"/>
  <c r="O16" i="50"/>
  <c r="N16" i="50"/>
  <c r="M16" i="50"/>
  <c r="L16" i="50"/>
  <c r="K16" i="50"/>
  <c r="J16" i="50"/>
  <c r="I16" i="50"/>
  <c r="H16" i="50"/>
  <c r="N3" i="43" l="1"/>
  <c r="O3" i="43" s="1"/>
  <c r="P3" i="43" s="1"/>
  <c r="Q3" i="43" s="1"/>
  <c r="R3" i="43" s="1"/>
  <c r="S3" i="43" s="1"/>
  <c r="T3" i="43" s="1"/>
  <c r="U3" i="43" s="1"/>
  <c r="V3" i="43" s="1"/>
  <c r="W3" i="43" s="1"/>
  <c r="X3" i="43" s="1"/>
  <c r="Y3" i="43" s="1"/>
  <c r="Z3" i="43" s="1"/>
  <c r="AA3" i="43" s="1"/>
  <c r="AB3" i="43" s="1"/>
  <c r="AC3" i="43" s="1"/>
  <c r="AD3" i="43" s="1"/>
  <c r="AE3" i="43" s="1"/>
  <c r="AF3" i="43" s="1"/>
  <c r="M3" i="43"/>
  <c r="B4" i="19" l="1"/>
  <c r="B5" i="15" l="1"/>
  <c r="B11" i="14"/>
  <c r="B11" i="11" l="1"/>
  <c r="B11" i="8"/>
  <c r="B11" i="5" l="1"/>
  <c r="B11" i="2" l="1"/>
</calcChain>
</file>

<file path=xl/sharedStrings.xml><?xml version="1.0" encoding="utf-8"?>
<sst xmlns="http://schemas.openxmlformats.org/spreadsheetml/2006/main" count="1872" uniqueCount="225">
  <si>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</si>
  <si>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</si>
  <si>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</si>
  <si>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</si>
  <si>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</si>
  <si>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</si>
  <si>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</si>
  <si>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</si>
  <si>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</si>
  <si>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</si>
  <si>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</si>
  <si>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</si>
  <si>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</si>
  <si>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</si>
  <si>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</si>
  <si>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</si>
  <si>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</si>
  <si>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</si>
  <si>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</si>
  <si>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</si>
  <si>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</si>
  <si>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</si>
  <si>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</si>
  <si>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</si>
  <si>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</si>
  <si>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</si>
  <si>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</si>
  <si>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</si>
  <si>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Rehab</t>
  </si>
  <si>
    <t>Interconnectors</t>
  </si>
  <si>
    <t>*Net present value as at 1 July 2019</t>
  </si>
  <si>
    <t>Some rounding errors may be present, as the SQL data query has converted some values to Scientific notation, which has led to rounding.</t>
  </si>
  <si>
    <t>Capacity (MW)</t>
  </si>
  <si>
    <t>Black Coal</t>
  </si>
  <si>
    <t>Brown Coal</t>
  </si>
  <si>
    <t>CCGT</t>
  </si>
  <si>
    <t>Peaking Gas+Liquids</t>
  </si>
  <si>
    <t>Hydro</t>
  </si>
  <si>
    <t>Large-scale Battery</t>
  </si>
  <si>
    <t>Pumped Hydro</t>
  </si>
  <si>
    <t>Wind</t>
  </si>
  <si>
    <t>Solar</t>
  </si>
  <si>
    <t>Dispatchable Capacity</t>
  </si>
  <si>
    <t>DSP</t>
  </si>
  <si>
    <t>Behind the Meter Battery</t>
  </si>
  <si>
    <t>As-generated generation (GWh)</t>
  </si>
  <si>
    <t>Pump Load (GWh)</t>
  </si>
  <si>
    <t>Large-scale Battery Load</t>
  </si>
  <si>
    <t>Pumped Hydro Load</t>
  </si>
  <si>
    <t>Annual Net Benefits</t>
  </si>
  <si>
    <t>Annual Benefits</t>
  </si>
  <si>
    <t>Optimal development path Net Annual Benefits – Central scenario</t>
  </si>
  <si>
    <t>Capacity developments for the optimal development path compared to no interconnectors – Central</t>
  </si>
  <si>
    <t>Generation outcomes for the optimal development path compared to no interconnectors – Central</t>
  </si>
  <si>
    <t>Optimal development path Net Annual Benefits – Fast Change scenario</t>
  </si>
  <si>
    <t>Capacity developments for Optimal development path compared to no interconnectors – Fast Change</t>
  </si>
  <si>
    <t>Capacity developments for optimal development pathway compared to no interconnectors – Step Change</t>
  </si>
  <si>
    <t>Generation outcomes for Optimal development path compared to no interconnectors – Fast Change</t>
  </si>
  <si>
    <t>Capacity developments for optimal development path compared to no interconnectors – High DER</t>
  </si>
  <si>
    <t>Generation outcomes for optimal development path compared to no interconnectors – High DER</t>
  </si>
  <si>
    <t>Generation outcomes for optimal development pathway compared to no interconnectors – Step Change</t>
  </si>
  <si>
    <t>Optimal development path Net Annual Benefits – Slow Change scenario</t>
  </si>
  <si>
    <t>Capacity developments for Optimal development path compared to no interconnectors – Slow Change</t>
  </si>
  <si>
    <t>Generation outcomes for Optimal development path compared to no interconnectors – Slow Change</t>
  </si>
  <si>
    <t>Differences in capacity in the NEM when Snowy 2.0 is delayed by four years</t>
  </si>
  <si>
    <t xml:space="preserve"> </t>
  </si>
  <si>
    <t>Capacity difference in Victoria with early coal closure</t>
  </si>
  <si>
    <t>Capacity difference in the NEM with early coal closure</t>
  </si>
  <si>
    <t>Regional VRE development in Queensland</t>
  </si>
  <si>
    <t>No QRET</t>
  </si>
  <si>
    <t>With QRET</t>
  </si>
  <si>
    <t>Regional VRE development in New South Wales</t>
  </si>
  <si>
    <t>Queensland renewable contribution</t>
  </si>
  <si>
    <t>Differences in generation in the NEM with QRET repealed</t>
  </si>
  <si>
    <t>Historical</t>
  </si>
  <si>
    <t>Slow</t>
  </si>
  <si>
    <t>Fast</t>
  </si>
  <si>
    <t>Step</t>
  </si>
  <si>
    <t>High DER</t>
  </si>
  <si>
    <t>Central</t>
  </si>
  <si>
    <t>2020-21</t>
  </si>
  <si>
    <t>2019-20</t>
  </si>
  <si>
    <t>2018-19</t>
  </si>
  <si>
    <t>2017-18</t>
  </si>
  <si>
    <t>2016-17</t>
  </si>
  <si>
    <t>2015-16</t>
  </si>
  <si>
    <t>Inter-regional transfers New South Wales to Queensland</t>
  </si>
  <si>
    <t>Inter-regional transfers Victoria to New South Wales</t>
  </si>
  <si>
    <t>Inter-regional transfers New South Wales to South Australia</t>
  </si>
  <si>
    <t>Inter-regional transfers Victoria to South Australia</t>
  </si>
  <si>
    <t>Inter-regional transfers Tasmania to Victoria</t>
  </si>
  <si>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</si>
  <si>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</si>
  <si>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</si>
  <si>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</si>
  <si>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</si>
  <si>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</si>
  <si>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</si>
  <si>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</si>
  <si>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</si>
  <si>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</si>
  <si>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</si>
  <si>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</si>
  <si>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</si>
  <si>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</si>
  <si>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</si>
  <si>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</si>
  <si>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</si>
  <si>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r>
      <rPr>
        <sz val="11"/>
        <color theme="1"/>
        <rFont val="Arial"/>
        <family val="2"/>
      </rPr>
      <t>•</t>
    </r>
    <r>
      <rPr>
        <sz val="11"/>
        <color theme="1"/>
        <rFont val="Segoe UI Semilight"/>
        <family val="2"/>
        <scheme val="minor"/>
      </rPr>
      <t xml:space="preserve"> make no representation or warranty, express or implied, as to the currency, accuracy, reliability or</t>
    </r>
  </si>
  <si>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</si>
  <si>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</si>
  <si>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</si>
  <si>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</si>
  <si>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Please note that the data format may need to be adjusted in order to view the data to the level of fidelity required. 
For example, you may need to format the cell to a more appropriate number of decimal places in some cases as desired.</t>
  </si>
  <si>
    <t>Version History</t>
  </si>
  <si>
    <t>Version Number</t>
  </si>
  <si>
    <t>Description</t>
  </si>
  <si>
    <t>v1.0</t>
  </si>
  <si>
    <t>Initial release</t>
  </si>
  <si>
    <t>About</t>
  </si>
  <si>
    <t>Index Table</t>
  </si>
  <si>
    <t>Tab Name</t>
  </si>
  <si>
    <t>Content Description</t>
  </si>
  <si>
    <t>Differences in generation in the NEM with early coal closure</t>
  </si>
  <si>
    <t>Capacity difference in the NEM with early load closure</t>
  </si>
  <si>
    <t>Differences in generation in the NEM with early load closure</t>
  </si>
  <si>
    <t>Capacity difference in the NEM with reduced mainland PHES availability</t>
  </si>
  <si>
    <t>Queensland</t>
  </si>
  <si>
    <t>New South Wales</t>
  </si>
  <si>
    <t>Victoria</t>
  </si>
  <si>
    <t>South Australia</t>
  </si>
  <si>
    <t>Tasmania</t>
  </si>
  <si>
    <t>Storage capacity difference (MW)</t>
  </si>
  <si>
    <t>GPG</t>
  </si>
  <si>
    <t>No new transmission</t>
  </si>
  <si>
    <t xml:space="preserve">Optimal development path </t>
  </si>
  <si>
    <t>Early Load Closure</t>
  </si>
  <si>
    <t>Central Scenario</t>
  </si>
  <si>
    <t>Delay Snowy 2.0</t>
  </si>
  <si>
    <t>With early coal closure</t>
  </si>
  <si>
    <t>Expected retirements</t>
  </si>
  <si>
    <t>QRET repeal</t>
  </si>
  <si>
    <t>Distributed PV</t>
  </si>
  <si>
    <t>Optimally timed development</t>
  </si>
  <si>
    <t>No acceleration</t>
  </si>
  <si>
    <t>Capacity difference in the NEM for "optimally timed development" compared to "no acceleration"</t>
  </si>
  <si>
    <t>Differences in generation in the NEM for "optimally timed development" compared to "no acceleration"</t>
  </si>
  <si>
    <t>VNI West and Marinus Link accelerated</t>
  </si>
  <si>
    <t>Capacity difference in the NEM for "VNI West and Marinus Link accelerated" compared to "optimally timed development"</t>
  </si>
  <si>
    <t>Forecast drivers of regret costs for "VNI West and Marinus Link accelerated" compared to "optimally timed development"</t>
  </si>
  <si>
    <t>Differences in generation in the NEM for "VNI West and Marinus Link accelerated" compared to "optimally timed development"</t>
  </si>
  <si>
    <t>Forecast NPV of total costs to 2041-42, comparing optimal development path to counterfactual, Central scenario</t>
  </si>
  <si>
    <t>Counterfactual</t>
  </si>
  <si>
    <t>Optimal development path</t>
  </si>
  <si>
    <t>Fuel cost</t>
  </si>
  <si>
    <t>Operating and maintenance cost</t>
  </si>
  <si>
    <t>Generation build cost</t>
  </si>
  <si>
    <t>Transmission cost</t>
  </si>
  <si>
    <t>Installed capacity in Central West New South Wales REZ with and without increased transmission access (MW)</t>
  </si>
  <si>
    <t>Case</t>
  </si>
  <si>
    <t>Without early REZ development</t>
  </si>
  <si>
    <t>NSW Electricity Strategy provides early REZ access</t>
  </si>
  <si>
    <t>NEM-wide Impact of improved access and REZ development requirements in New South Wales</t>
  </si>
  <si>
    <t>Forecast difference in generation production to 2041-42 in sensitivity in New South Wales</t>
  </si>
  <si>
    <t>Forecast drivers of regret costs for "optimally timed development" compared to "Marinus Link accelerated development"</t>
  </si>
  <si>
    <t>Marinus Link accelerated</t>
  </si>
  <si>
    <t>Capacity difference in the NEM for "optimally timed development" compared to "Marinus Link accelerated development"</t>
  </si>
  <si>
    <t>Differences in generation in the NEM for "optimally timed development" compared to "Marinus Link accelerated development"</t>
  </si>
  <si>
    <t>VNI West accelerated</t>
  </si>
  <si>
    <t>Differences in generation in the NEM for "optimally timed development" compared to VNI West accelerated development</t>
  </si>
  <si>
    <t>Capacity difference in the NEM for "optimally timed development" compared to VNI West accelerated development</t>
  </si>
  <si>
    <t>Forecast drivers of regret costs for "optimally timed development" compared to VNI West accelerated development</t>
  </si>
  <si>
    <t>Forecast drivers of regret costs for "optimally timed development" compared to "no acceleration"</t>
  </si>
  <si>
    <t>Central_NetAnnualBenefits</t>
  </si>
  <si>
    <t>Central_NPV</t>
  </si>
  <si>
    <t>Central_CapDev</t>
  </si>
  <si>
    <t>Central_GenOutcomes</t>
  </si>
  <si>
    <t>Fast_NetAnnualBenefits</t>
  </si>
  <si>
    <t>Fast_CapDev</t>
  </si>
  <si>
    <t>Fast_GenOutcomes</t>
  </si>
  <si>
    <t>High DER_NetAnnualBenefits</t>
  </si>
  <si>
    <t>High DER_CapDev</t>
  </si>
  <si>
    <t>High DER_GenOutcomes</t>
  </si>
  <si>
    <t>Step_NetAnnualBenefits</t>
  </si>
  <si>
    <t>Step_CapDev</t>
  </si>
  <si>
    <t>Step_GenOutcomes</t>
  </si>
  <si>
    <t>Slow_NetAnnualBenefits</t>
  </si>
  <si>
    <t>Slow_CapDev</t>
  </si>
  <si>
    <t>Slow_GenOutcomes</t>
  </si>
  <si>
    <t>DS_NEMCap</t>
  </si>
  <si>
    <t>EY_VicCap</t>
  </si>
  <si>
    <t>EY_NEMCap</t>
  </si>
  <si>
    <t>EY_NEMGen</t>
  </si>
  <si>
    <t>NQ_VRE</t>
  </si>
  <si>
    <t>NQ_NEMGen</t>
  </si>
  <si>
    <t>EP_NEMGen</t>
  </si>
  <si>
    <t>EP_NEMCap</t>
  </si>
  <si>
    <t>CWNSW_InsCap</t>
  </si>
  <si>
    <t>NSW_NEMImpactREZ</t>
  </si>
  <si>
    <t>NSW_DiffGenProd</t>
  </si>
  <si>
    <t>RS_NEMCap</t>
  </si>
  <si>
    <t>IC_NQ</t>
  </si>
  <si>
    <t>IC_VN</t>
  </si>
  <si>
    <t>IC_NS</t>
  </si>
  <si>
    <t>IC_VS</t>
  </si>
  <si>
    <t>IC_TV</t>
  </si>
  <si>
    <t>Optimal development path Net Annual Benefits – High DER scenario</t>
  </si>
  <si>
    <t>Optimal development pathway Net Annual Benefits – Step Change scenario</t>
  </si>
  <si>
    <t>NoAcc_NPV</t>
  </si>
  <si>
    <t>NoAcc_NEMCap</t>
  </si>
  <si>
    <t>NoAcc_NEMGen</t>
  </si>
  <si>
    <t>VNIAcc_NPV</t>
  </si>
  <si>
    <t>VNIAcc_NEMCap</t>
  </si>
  <si>
    <t>VNIAcc_NEMGen</t>
  </si>
  <si>
    <t>MLAcc_NPV</t>
  </si>
  <si>
    <t>MLAcc_NEMCap</t>
  </si>
  <si>
    <t>MLAcc_NEMGen</t>
  </si>
  <si>
    <t>VNIandMLAcc_NPV</t>
  </si>
  <si>
    <t>VNIandMLAcc_NEMCap</t>
  </si>
  <si>
    <t>VNIandMLAcc_NEMGen</t>
  </si>
  <si>
    <t>This spreadsheet contains the generation and transmission outlook for the 2020 Draft ISP. For a complete description of the scenarios and sensitivities, please see the 2020 Draft ISP report.</t>
  </si>
  <si>
    <t>Central West REZ</t>
  </si>
  <si>
    <t>VPP Battery</t>
  </si>
  <si>
    <t>VPP Battery Load</t>
  </si>
  <si>
    <t>Draft 2020 Integrated System Plan Generation Outlook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</si>
</sst>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quot;$&quot;* #,##0.00_-;_-&quot;$&quot;* &quot;-&quot;??_-;_-@_-"/>
    <numFmt numFmtId="164" formatCode="&quot;$&quot;#,##0"/>
    <numFmt numFmtId="165" formatCode="_-* #,##0.0_-;\-* #,##0.0_-;_-* &quot;-&quot;??_-;_-@_-"/>
  </numFmts>
  <fonts count="23">
    <font>
      <sz val="11"/>
      <color theme="1"/>
      <name val="Segoe UI Semilight"/>
      <family val="2"/>
      <scheme val="minor"/>
    </font>
    <font>
      <sz val="11"/>
      <color theme="1"/>
      <name val="Segoe UI Semilight"/>
      <family val="2"/>
      <scheme val="minor"/>
    </font>
    <font>
      <b/>
      <sz val="11"/>
      <color theme="1"/>
      <name val="Segoe UI Semilight"/>
      <family val="2"/>
      <scheme val="minor"/>
    </font>
    <font>
      <i/>
      <sz val="11"/>
      <color theme="1"/>
      <name val="Segoe UI Semilight"/>
      <family val="2"/>
      <scheme val="minor"/>
    </font>
    <font>
      <b/>
      <sz val="15"/>
      <color theme="3"/>
      <name val="Segoe UI Semilight"/>
      <family val="2"/>
      <scheme val="minor"/>
    </font>
    <font>
      <sz val="11"/>
      <color theme="0"/>
      <name val="Segoe UI Semilight"/>
      <family val="2"/>
      <scheme val="minor"/>
    </font>
    <font>
      <sz val="18"/>
      <color rgb="FFFFD200"/>
      <name val="EYInterstate"/>
    </font>
    <font>
      <sz val="14"/>
      <color rgb="FFFFD200"/>
      <name val="EYInterstate"/>
    </font>
    <font>
      <sz val="10"/>
      <name val="Arial"/>
      <family val="2"/>
    </font>
    <font>
      <b/>
      <sz val="18"/>
      <name val="Segoe UI Semilight"/>
      <family val="2"/>
      <scheme val="minor"/>
    </font>
    <font>
      <sz val="11"/>
      <color theme="1"/>
      <name val="Arial"/>
      <family val="2"/>
    </font>
    <font>
      <sz val="10"/>
      <color theme="1"/>
      <name val="Arial"/>
      <family val="2"/>
    </font>
    <font>
      <b/>
      <sz val="13"/>
      <color theme="3"/>
      <name val="Arial"/>
      <family val="2"/>
    </font>
    <font>
      <sz val="10"/>
      <color theme="0"/>
      <name val="Arial"/>
      <family val="2"/>
    </font>
    <font>
      <sz val="10"/>
      <name val="Segoe UI Semilight"/>
      <family val="2"/>
      <scheme val="minor"/>
    </font>
    <font>
      <sz val="11"/>
      <color rgb="FF3F3F76"/>
      <name val="Segoe UI Semilight"/>
      <family val="2"/>
      <scheme val="minor"/>
    </font>
    <font>
      <sz val="8"/>
      <color rgb="FF3F3F76"/>
      <name val="Segoe UI Semilight"/>
      <family val="2"/>
      <scheme val="minor"/>
    </font>
    <font>
      <b/>
      <sz val="11"/>
      <color theme="0"/>
      <name val="Segoe UI Semilight"/>
      <family val="2"/>
      <scheme val="minor"/>
    </font>
    <font>
      <i/>
      <sz val="11"/>
      <color theme="0"/>
      <name val="Segoe UI Semilight"/>
      <family val="2"/>
      <scheme val="minor"/>
    </font>
    <font>
      <sz val="12"/>
      <color theme="1"/>
      <name val="Segoe UI Semilight"/>
      <family val="2"/>
      <scheme val="minor"/>
    </font>
    <font>
      <sz val="10"/>
      <name val="Arial"/>
      <family val="2"/>
    </font>
    <font>
      <u/>
      <sz val="11"/>
      <color theme="10"/>
      <name val="Segoe UI Semilight"/>
      <family val="2"/>
      <scheme val="minor"/>
    </font>
    <font>
      <u/>
      <sz val="10"/>
      <color theme="10"/>
      <name val="Segoe UI Semilight"/>
      <family val="2"/>
      <scheme val="minor"/>
    </font>
  </fonts>
  <fills count="12">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5"/>
        <bgColor indexed="64"/>
      </patternFill>
    </fill>
    <fill>
      <patternFill patternType="solid">
        <fgColor theme="4"/>
      </patternFill>
    </fill>
    <fill>
      <patternFill patternType="solid">
        <fgColor theme="5"/>
      </patternFill>
    </fill>
    <fill>
      <patternFill patternType="solid">
        <fgColor rgb="FFE9E7E2"/>
        <bgColor indexed="64"/>
      </patternFill>
    </fill>
    <fill>
      <patternFill patternType="solid">
        <fgColor theme="4"/>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FFCC99"/>
      </patternFill>
    </fill>
  </fills>
  <borders count="10">
    <border>
      <left/>
      <right/>
      <top/>
      <bottom/>
      <diagonal/>
    </border>
    <border>
      <left/>
      <right/>
      <top/>
      <bottom style="thick">
        <color theme="4"/>
      </bottom>
      <diagonal/>
    </border>
    <border>
      <left style="medium">
        <color theme="0"/>
      </left>
      <right/>
      <top style="medium">
        <color theme="0"/>
      </top>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top style="medium">
        <color theme="0"/>
      </top>
      <bottom style="medium">
        <color theme="0"/>
      </bottom>
      <diagonal/>
    </border>
    <border>
      <left/>
      <right/>
      <top/>
      <bottom style="thick">
        <color theme="4" tint="0.499984740745262"/>
      </bottom>
      <diagonal/>
    </border>
    <border>
      <left style="thin">
        <color rgb="FF7F7F7F"/>
      </left>
      <right style="thin">
        <color rgb="FF7F7F7F"/>
      </right>
      <top style="thin">
        <color rgb="FF7F7F7F"/>
      </top>
      <bottom style="thin">
        <color rgb="FF7F7F7F"/>
      </bottom>
      <diagonal/>
    </border>
    <border>
      <left/>
      <right/>
      <top style="medium">
        <color theme="0"/>
      </top>
      <bottom/>
      <diagonal/>
    </border>
    <border>
      <left/>
      <right style="medium">
        <color theme="0"/>
      </right>
      <top style="medium">
        <color theme="0"/>
      </top>
      <bottom/>
      <diagonal/>
    </border>
  </borders>
  <cellStyleXfs count="15">
    <xf numFmtId="0" fontId="0" fillId="0" borderId="0"/>
    <xf numFmtId="9" fontId="1" fillId="0" borderId="0" applyFont="0" applyFill="0" applyBorder="0" applyAlignment="0" applyProtection="0"/>
    <xf numFmtId="0" fontId="4" fillId="0" borderId="1" applyNumberFormat="0" applyFill="0" applyAlignment="0" applyProtection="0"/>
    <xf numFmtId="0" fontId="5" fillId="5" borderId="0" applyNumberFormat="0" applyBorder="0" applyAlignment="0" applyProtection="0"/>
    <xf numFmtId="0" fontId="5" fillId="6" borderId="0" applyNumberFormat="0" applyBorder="0" applyAlignment="0" applyProtection="0"/>
    <xf numFmtId="165" fontId="8" fillId="0" borderId="3" applyNumberFormat="0" applyAlignment="0">
      <alignment horizontal="center"/>
    </xf>
    <xf numFmtId="165" fontId="8" fillId="7" borderId="3" applyNumberFormat="0" applyAlignment="0">
      <alignment horizontal="center"/>
    </xf>
    <xf numFmtId="0" fontId="1" fillId="0" borderId="0"/>
    <xf numFmtId="0" fontId="4" fillId="0" borderId="1" applyNumberFormat="0" applyFill="0" applyAlignment="0" applyProtection="0"/>
    <xf numFmtId="0" fontId="11" fillId="0" borderId="0"/>
    <xf numFmtId="0" fontId="12" fillId="0" borderId="6" applyNumberFormat="0" applyFill="0" applyAlignment="0" applyProtection="0"/>
    <xf numFmtId="0" fontId="13" fillId="5" borderId="0" applyNumberFormat="0" applyBorder="0" applyAlignment="0" applyProtection="0"/>
    <xf numFmtId="0" fontId="15" fillId="11" borderId="7" applyNumberFormat="0" applyAlignment="0" applyProtection="0"/>
    <xf numFmtId="44" fontId="1" fillId="0" borderId="0" applyFont="0" applyFill="0" applyBorder="0" applyAlignment="0" applyProtection="0"/>
    <xf numFmtId="0" fontId="21" fillId="0" borderId="0" applyNumberFormat="0" applyFill="0" applyBorder="0" applyAlignment="0" applyProtection="0"/>
  </cellStyleXfs>
  <cellXfs count="77">
    <xf numFmtId="0" fontId="0" fillId="0" borderId="0" xfId="0"/>
    <xf numFmtId="0" fontId="2" fillId="2" borderId="0" xfId="0" applyFont="1" applyFill="1"/>
    <xf numFmtId="0" fontId="0" fillId="2" borderId="0" xfId="0" applyFill="1"/>
    <xf numFmtId="0" fontId="3" fillId="3" borderId="0" xfId="0" applyFont="1" applyFill="1"/>
    <xf numFmtId="164" fontId="0" fillId="2" borderId="0" xfId="0" applyNumberFormat="1" applyFill="1"/>
    <xf numFmtId="9" fontId="0" fillId="2" borderId="0" xfId="1" applyFont="1" applyFill="1"/>
    <xf numFmtId="0" fontId="5" fillId="5" borderId="0" xfId="3" applyFont="1" applyFill="1" applyAlignment="1">
      <alignment horizontal="center"/>
    </xf>
    <xf numFmtId="0" fontId="5" fillId="6" borderId="2" xfId="4" applyFont="1" applyFill="1" applyBorder="1"/>
    <xf numFmtId="3" fontId="8" fillId="0" borderId="2" xfId="5" applyNumberFormat="1" applyFont="1" applyFill="1" applyBorder="1" applyAlignment="1"/>
    <xf numFmtId="3" fontId="8" fillId="0" borderId="4" xfId="5" applyNumberFormat="1" applyFont="1" applyFill="1" applyBorder="1" applyAlignment="1"/>
    <xf numFmtId="3" fontId="8" fillId="7" borderId="2" xfId="6" applyNumberFormat="1" applyFont="1" applyFill="1" applyBorder="1" applyAlignment="1"/>
    <xf numFmtId="3" fontId="8" fillId="7" borderId="4" xfId="6" applyNumberFormat="1" applyFont="1" applyFill="1" applyBorder="1" applyAlignment="1"/>
    <xf numFmtId="3" fontId="8" fillId="0" borderId="2" xfId="6" applyNumberFormat="1" applyFont="1" applyFill="1" applyBorder="1" applyAlignment="1"/>
    <xf numFmtId="3" fontId="8" fillId="0" borderId="4" xfId="6" applyNumberFormat="1" applyFont="1" applyFill="1" applyBorder="1" applyAlignment="1"/>
    <xf numFmtId="3" fontId="8" fillId="7" borderId="2" xfId="5" applyNumberFormat="1" applyFont="1" applyFill="1" applyBorder="1" applyAlignment="1"/>
    <xf numFmtId="3" fontId="8" fillId="7" borderId="4" xfId="5" applyNumberFormat="1" applyFont="1" applyFill="1" applyBorder="1" applyAlignment="1"/>
    <xf numFmtId="164" fontId="5" fillId="6" borderId="2" xfId="4" applyNumberFormat="1" applyFont="1" applyFill="1" applyBorder="1"/>
    <xf numFmtId="164" fontId="5" fillId="6" borderId="5" xfId="4" applyNumberFormat="1" applyFont="1" applyFill="1" applyBorder="1"/>
    <xf numFmtId="3" fontId="8" fillId="0" borderId="5" xfId="6" applyNumberFormat="1" applyFont="1" applyFill="1" applyBorder="1" applyAlignment="1"/>
    <xf numFmtId="3" fontId="8" fillId="0" borderId="3" xfId="6" applyNumberFormat="1" applyFont="1" applyFill="1" applyBorder="1" applyAlignment="1"/>
    <xf numFmtId="0" fontId="5" fillId="8" borderId="0" xfId="3" applyFont="1" applyFill="1" applyAlignment="1">
      <alignment horizontal="center"/>
    </xf>
    <xf numFmtId="164" fontId="5" fillId="4" borderId="2" xfId="4" applyNumberFormat="1" applyFont="1" applyFill="1" applyBorder="1"/>
    <xf numFmtId="164" fontId="5" fillId="4" borderId="5" xfId="4" applyNumberFormat="1" applyFont="1" applyFill="1" applyBorder="1"/>
    <xf numFmtId="3" fontId="8" fillId="0" borderId="5" xfId="5" applyNumberFormat="1" applyFont="1" applyFill="1" applyBorder="1" applyAlignment="1"/>
    <xf numFmtId="3" fontId="8" fillId="0" borderId="3" xfId="5" applyNumberFormat="1" applyFont="1" applyFill="1" applyBorder="1" applyAlignment="1"/>
    <xf numFmtId="0" fontId="4" fillId="2" borderId="1" xfId="2" applyFill="1"/>
    <xf numFmtId="0" fontId="6" fillId="2" borderId="0" xfId="0" applyFont="1" applyFill="1"/>
    <xf numFmtId="3" fontId="0" fillId="2" borderId="0" xfId="0" applyNumberFormat="1" applyFill="1"/>
    <xf numFmtId="9" fontId="8" fillId="0" borderId="2" xfId="1" applyFont="1" applyFill="1" applyBorder="1" applyAlignment="1"/>
    <xf numFmtId="9" fontId="8" fillId="0" borderId="4" xfId="1" applyFont="1" applyFill="1" applyBorder="1" applyAlignment="1"/>
    <xf numFmtId="9" fontId="8" fillId="7" borderId="2" xfId="1" applyFont="1" applyFill="1" applyBorder="1" applyAlignment="1"/>
    <xf numFmtId="9" fontId="8" fillId="7" borderId="4" xfId="1" applyFont="1" applyFill="1" applyBorder="1" applyAlignment="1"/>
    <xf numFmtId="9" fontId="7" fillId="2" borderId="0" xfId="1" applyFont="1" applyFill="1"/>
    <xf numFmtId="0" fontId="1" fillId="9" borderId="0" xfId="7" applyFill="1"/>
    <xf numFmtId="0" fontId="1" fillId="10" borderId="0" xfId="7" applyFill="1"/>
    <xf numFmtId="0" fontId="9" fillId="9" borderId="1" xfId="8" applyFont="1" applyFill="1"/>
    <xf numFmtId="0" fontId="1" fillId="9" borderId="0" xfId="7" quotePrefix="1" applyFill="1" applyAlignment="1">
      <alignment horizontal="left" indent="2"/>
    </xf>
    <xf numFmtId="0" fontId="1" fillId="9" borderId="0" xfId="7" applyFill="1" applyAlignment="1">
      <alignment horizontal="left" indent="2"/>
    </xf>
    <xf numFmtId="0" fontId="11" fillId="9" borderId="0" xfId="9" applyFont="1" applyFill="1"/>
    <xf numFmtId="0" fontId="11" fillId="2" borderId="0" xfId="9" applyFill="1"/>
    <xf numFmtId="0" fontId="12" fillId="9" borderId="6" xfId="10" applyFill="1"/>
    <xf numFmtId="0" fontId="13" fillId="5" borderId="3" xfId="11" applyBorder="1" applyAlignment="1">
      <alignment horizontal="center" vertical="center" wrapText="1"/>
    </xf>
    <xf numFmtId="0" fontId="13" fillId="5" borderId="3" xfId="11" applyBorder="1" applyAlignment="1">
      <alignment horizontal="left" vertical="center" wrapText="1"/>
    </xf>
    <xf numFmtId="14" fontId="14" fillId="0" borderId="3" xfId="5" applyNumberFormat="1" applyFont="1" applyAlignment="1">
      <alignment horizontal="center"/>
    </xf>
    <xf numFmtId="0" fontId="14" fillId="0" borderId="3" xfId="5" applyNumberFormat="1" applyFont="1" applyAlignment="1"/>
    <xf numFmtId="0" fontId="5" fillId="5" borderId="0" xfId="3" applyFont="1" applyFill="1" applyAlignment="1">
      <alignment horizontal="left"/>
    </xf>
    <xf numFmtId="0" fontId="16" fillId="11" borderId="7" xfId="12" applyFont="1"/>
    <xf numFmtId="164" fontId="5" fillId="5" borderId="2" xfId="3" applyNumberFormat="1" applyBorder="1"/>
    <xf numFmtId="0" fontId="18" fillId="8" borderId="0" xfId="0" applyFont="1" applyFill="1"/>
    <xf numFmtId="0" fontId="17" fillId="8" borderId="0" xfId="0" applyFont="1" applyFill="1" applyAlignment="1">
      <alignment horizontal="center"/>
    </xf>
    <xf numFmtId="164" fontId="5" fillId="4" borderId="2" xfId="0" applyNumberFormat="1" applyFont="1" applyFill="1" applyBorder="1"/>
    <xf numFmtId="3" fontId="11" fillId="0" borderId="8" xfId="13" applyNumberFormat="1" applyFont="1" applyFill="1" applyBorder="1"/>
    <xf numFmtId="3" fontId="11" fillId="0" borderId="9" xfId="13" applyNumberFormat="1" applyFont="1" applyFill="1" applyBorder="1"/>
    <xf numFmtId="3" fontId="11" fillId="7" borderId="8" xfId="13" applyNumberFormat="1" applyFont="1" applyFill="1" applyBorder="1"/>
    <xf numFmtId="3" fontId="11" fillId="7" borderId="9" xfId="13" applyNumberFormat="1" applyFont="1" applyFill="1" applyBorder="1"/>
    <xf numFmtId="0" fontId="4" fillId="0" borderId="1" xfId="2"/>
    <xf numFmtId="0" fontId="19" fillId="0" borderId="0" xfId="0" applyFont="1"/>
    <xf numFmtId="0" fontId="4" fillId="2" borderId="1" xfId="8" applyFill="1"/>
    <xf numFmtId="3" fontId="20" fillId="0" borderId="4" xfId="6" applyNumberFormat="1" applyFont="1" applyFill="1" applyBorder="1" applyAlignment="1"/>
    <xf numFmtId="3" fontId="20" fillId="0" borderId="2" xfId="6" applyNumberFormat="1" applyFont="1" applyFill="1" applyBorder="1" applyAlignment="1"/>
    <xf numFmtId="164" fontId="5" fillId="4" borderId="2" xfId="4" applyNumberFormat="1" applyFill="1" applyBorder="1"/>
    <xf numFmtId="3" fontId="20" fillId="7" borderId="4" xfId="5" applyNumberFormat="1" applyFont="1" applyFill="1" applyBorder="1" applyAlignment="1"/>
    <xf numFmtId="3" fontId="20" fillId="7" borderId="2" xfId="5" applyNumberFormat="1" applyFont="1" applyFill="1" applyBorder="1" applyAlignment="1"/>
    <xf numFmtId="0" fontId="5" fillId="8" borderId="0" xfId="3" applyFill="1" applyAlignment="1">
      <alignment horizontal="center"/>
    </xf>
    <xf numFmtId="0" fontId="5" fillId="6" borderId="2" xfId="4" applyBorder="1"/>
    <xf numFmtId="3" fontId="20" fillId="7" borderId="2" xfId="6" applyNumberFormat="1" applyFont="1" applyBorder="1" applyAlignment="1"/>
    <xf numFmtId="3" fontId="20" fillId="7" borderId="4" xfId="6" applyNumberFormat="1" applyFont="1" applyBorder="1" applyAlignment="1"/>
    <xf numFmtId="3" fontId="20" fillId="0" borderId="3" xfId="5" applyNumberFormat="1" applyFont="1" applyAlignment="1"/>
    <xf numFmtId="3" fontId="20" fillId="0" borderId="5" xfId="5" applyNumberFormat="1" applyFont="1" applyBorder="1" applyAlignment="1"/>
    <xf numFmtId="164" fontId="5" fillId="4" borderId="5" xfId="4" applyNumberFormat="1" applyFill="1" applyBorder="1"/>
    <xf numFmtId="0" fontId="11" fillId="9" borderId="0" xfId="9" applyFill="1"/>
    <xf numFmtId="14" fontId="22" fillId="0" borderId="3" xfId="14" applyNumberFormat="1" applyFont="1" applyBorder="1" applyAlignment="1">
      <alignment horizontal="left" vertical="center"/>
    </xf>
    <xf numFmtId="0" fontId="22" fillId="7" borderId="3" xfId="14" applyNumberFormat="1" applyFont="1" applyFill="1" applyBorder="1" applyAlignment="1">
      <alignment horizontal="left" vertical="center"/>
    </xf>
    <xf numFmtId="0" fontId="14" fillId="0" borderId="3" xfId="5" applyNumberFormat="1" applyFont="1" applyAlignment="1">
      <alignment horizontal="left" vertical="center" wrapText="1"/>
    </xf>
    <xf numFmtId="0" fontId="14" fillId="7" borderId="3" xfId="6" applyNumberFormat="1" applyFont="1" applyAlignment="1">
      <alignment horizontal="left" vertical="center" wrapText="1"/>
    </xf>
    <xf numFmtId="0" fontId="4" fillId="9" borderId="1" xfId="8" applyFill="1"/>
    <xf numFmtId="0" fontId="11" fillId="9" borderId="0" xfId="9" applyFont="1" applyFill="1" applyAlignment="1">
      <alignment horizontal="left" wrapText="1"/>
    </xf>
  </cellXfs>
  <cellStyles count="15">
    <cellStyle name="Accent1" xfId="3" builtinId="29"/>
    <cellStyle name="Accent1 2" xfId="11" xr:uid="{7953CCE1-6B4A-4441-A118-AE92BF203AD9}"/>
    <cellStyle name="Accent2" xfId="4" builtinId="33"/>
    <cellStyle name="CellNum" xfId="5" xr:uid="{9A343281-77A5-4229-8567-11BBD6D4C304}"/>
    <cellStyle name="CellNumalt" xfId="6" xr:uid="{D3FDE2DB-E353-43C6-AEDA-576CB84D0FEB}"/>
    <cellStyle name="Currency" xfId="13" builtinId="4"/>
    <cellStyle name="Heading 1" xfId="2" builtinId="16"/>
    <cellStyle name="Heading 1 2" xfId="8" xr:uid="{2C903647-37F8-4B82-A2EC-85968C8818D4}"/>
    <cellStyle name="Heading 2 2" xfId="10" xr:uid="{39A7F42C-E35D-4686-8AE8-E70D56B18EB0}"/>
    <cellStyle name="Hyperlink" xfId="14" builtinId="8"/>
    <cellStyle name="Input" xfId="12" builtinId="20"/>
    <cellStyle name="Normal" xfId="0" builtinId="0"/>
    <cellStyle name="Normal 16" xfId="7" xr:uid="{F6B3CCF6-7261-4A23-82C6-8F01E4262B4E}"/>
    <cellStyle name="Normal 3" xfId="9" xr:uid="{0E2E0604-AF44-4A2D-BA39-147EB3DF7F00}"/>
    <cellStyle name="Percent" xfId="1" builtinId="5"/>
  </cellStyles>
  <dxfs count="0"/>
  <tableStyles count="0" defaultTableStyle="TableStyleMedium2" defaultPivotStyle="PivotStyleLight16"/>
  <colors>
    <mruColors>
      <color rgb="FF339933"/>
      <color rgb="FF8425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6.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8.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9.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11.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12.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4.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5.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7.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8.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9.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21.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22.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23.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26.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27.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8.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30.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31.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32.xml.rels><?xml version="1.0" encoding="UTF-8" standalone="yes"?>
<Relationships xmlns="http://schemas.openxmlformats.org/package/2006/relationships"><Relationship Id="rId3" Type="http://schemas.openxmlformats.org/officeDocument/2006/relationships/themeOverride" Target="../theme/themeOverride1.xml"/><Relationship Id="rId2" Type="http://schemas.microsoft.com/office/2011/relationships/chartColorStyle" Target="colors23.xml"/><Relationship Id="rId1" Type="http://schemas.microsoft.com/office/2011/relationships/chartStyle" Target="style23.xml"/></Relationships>
</file>

<file path=xl/charts/_rels/chart33.xml.rels><?xml version="1.0" encoding="UTF-8" standalone="yes"?>
<Relationships xmlns="http://schemas.openxmlformats.org/package/2006/relationships"><Relationship Id="rId3" Type="http://schemas.openxmlformats.org/officeDocument/2006/relationships/themeOverride" Target="../theme/themeOverride2.xml"/><Relationship Id="rId2" Type="http://schemas.microsoft.com/office/2011/relationships/chartColorStyle" Target="colors24.xml"/><Relationship Id="rId1" Type="http://schemas.microsoft.com/office/2011/relationships/chartStyle" Target="style24.xml"/></Relationships>
</file>

<file path=xl/charts/_rels/chart34.xml.rels><?xml version="1.0" encoding="UTF-8" standalone="yes"?>
<Relationships xmlns="http://schemas.openxmlformats.org/package/2006/relationships"><Relationship Id="rId3" Type="http://schemas.openxmlformats.org/officeDocument/2006/relationships/themeOverride" Target="../theme/themeOverride3.xml"/><Relationship Id="rId2" Type="http://schemas.microsoft.com/office/2011/relationships/chartColorStyle" Target="colors25.xml"/><Relationship Id="rId1" Type="http://schemas.microsoft.com/office/2011/relationships/chartStyle" Target="style25.xml"/></Relationships>
</file>

<file path=xl/charts/_rels/chart35.xml.rels><?xml version="1.0" encoding="UTF-8" standalone="yes"?>
<Relationships xmlns="http://schemas.openxmlformats.org/package/2006/relationships"><Relationship Id="rId3" Type="http://schemas.openxmlformats.org/officeDocument/2006/relationships/themeOverride" Target="../theme/themeOverride4.xml"/><Relationship Id="rId2" Type="http://schemas.microsoft.com/office/2011/relationships/chartColorStyle" Target="colors26.xml"/><Relationship Id="rId1" Type="http://schemas.microsoft.com/office/2011/relationships/chartStyle" Target="style26.xml"/></Relationships>
</file>

<file path=xl/charts/_rels/chart36.xml.rels><?xml version="1.0" encoding="UTF-8" standalone="yes"?>
<Relationships xmlns="http://schemas.openxmlformats.org/package/2006/relationships"><Relationship Id="rId3" Type="http://schemas.openxmlformats.org/officeDocument/2006/relationships/themeOverride" Target="../theme/themeOverride5.xml"/><Relationship Id="rId2" Type="http://schemas.microsoft.com/office/2011/relationships/chartColorStyle" Target="colors27.xml"/><Relationship Id="rId1" Type="http://schemas.microsoft.com/office/2011/relationships/chartStyle" Target="style27.xml"/></Relationships>
</file>

<file path=xl/charts/_rels/chart37.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38.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4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4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43.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44.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46.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47.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57374484837828454"/>
        </c:manualLayout>
      </c:layout>
      <c:areaChart>
        <c:grouping val="stacked"/>
        <c:varyColors val="0"/>
        <c:ser>
          <c:idx val="0"/>
          <c:order val="0"/>
          <c:tx>
            <c:strRef>
              <c:f>Central_NetAnnualBenefits!$H$3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Central_NetAnnualBenefits!$J$3:$AD$3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9E-48F9-8138-CB8BDB4DEE78}"/>
            </c:ext>
          </c:extLst>
        </c:ser>
        <c:ser>
          <c:idx val="1"/>
          <c:order val="1"/>
          <c:tx>
            <c:strRef>
              <c:f>Central_NetAnnualBenefits!$H$4</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Central_NetAnnualBenefits!$J$4:$AD$4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259E-48F9-8138-CB8BDB4DEE78}"/>
            </c:ext>
          </c:extLst>
        </c:ser>
        <c:ser>
          <c:idx val="2"/>
          <c:order val="2"/>
          <c:tx>
            <c:strRef>
              <c:f>Central_NetAnnualBenefits!$H$5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Central_NetAnnualBenefits!$J$5:$AD$5</c:f>
              <c:numCache>
                <c:formatCode>#,##0</c:formatCode>
                <c:ptCount val="21"/>
                <c:pt idx="0">
                  <c:v>-1.9715116650331765E-8</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259E-48F9-8138-CB8BDB4DEE78}"/>
            </c:ext>
          </c:extLst>
        </c:ser>
        <c:ser>
          <c:idx val="3"/>
          <c:order val="3"/>
          <c:tx>
            <c:strRef>
              <c:f>Central_NetAnnualBenefits!$H$6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Central_NetAnnualBenefits!$J$6:$AD$6</c:f>
              <c:numCache>
                <c:formatCode>#,##0</c:formatCode>
                <c:ptCount val="21"/>
                <c:pt idx="0">
                  <c:v>0</c:v>
                </c:pt>
                <c:pt idx="1">
                  <c:v>0</c:v>
                </c:pt>
                <c:pt idx="2">
                  <c:v>-4.0316635769625009</c:v>
                </c:pt>
                <c:pt idx="3">
                  <c:v>-1.8860335329696909</c:v>
                </c:pt>
                <c:pt idx="4">
                  <c:v>-2.6359459029019945</c:v>
                </c:pt>
                <c:pt idx="5">
                  <c:v>-2.4808424287164144</c:v>
                </c:pt>
                <c:pt idx="6">
                  <c:v>-4.6198151869569983</c:v>
                </c:pt>
                <c:pt idx="7">
                  <c:v>-0.35670053588796691</c:v>
                </c:pt>
                <c:pt idx="8">
                  <c:v>-3.1781588957351232</c:v>
                </c:pt>
                <c:pt idx="9">
                  <c:v>0</c:v>
                </c:pt>
                <c:pt idx="10">
                  <c:v>-37.536693050378972</c:v>
                </c:pt>
                <c:pt idx="11">
                  <c:v>-35.402905212529163</c:v>
                </c:pt>
                <c:pt idx="12">
                  <c:v>-31.464807295727724</c:v>
                </c:pt>
                <c:pt idx="13">
                  <c:v>-30.167852967185127</c:v>
                </c:pt>
                <c:pt idx="14">
                  <c:v>-27.740684520663763</c:v>
                </c:pt>
                <c:pt idx="15">
                  <c:v>0</c:v>
                </c:pt>
                <c:pt idx="16">
                  <c:v>-8.0322462489457394</c:v>
                </c:pt>
                <c:pt idx="17">
                  <c:v>0</c:v>
                </c:pt>
                <c:pt idx="18">
                  <c:v>0</c:v>
                </c:pt>
                <c:pt idx="19">
                  <c:v>0</c:v>
                </c:pt>
                <c:pt idx="20">
                  <c:v>0</c:v>
                </c:pt>
              </c:numCache>
            </c:numRef>
          </c:val>
          <c:extLst>
            <c:ext xmlns:c16="http://schemas.microsoft.com/office/drawing/2014/chart" uri="{C3380CC4-5D6E-409C-BE32-E72D297353CC}">
              <c16:uniqueId val="{00000003-259E-48F9-8138-CB8BDB4DEE78}"/>
            </c:ext>
          </c:extLst>
        </c:ser>
        <c:ser>
          <c:idx val="4"/>
          <c:order val="4"/>
          <c:tx>
            <c:strRef>
              <c:f>Central_NetAnnualBenefits!$H$7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Central_NetAnnualBenefits!$J$7:$AD$7</c:f>
              <c:numCache>
                <c:formatCode>#,##0</c:formatCode>
                <c:ptCount val="21"/>
                <c:pt idx="0">
                  <c:v>0</c:v>
                </c:pt>
                <c:pt idx="1">
                  <c:v>0</c:v>
                </c:pt>
                <c:pt idx="2">
                  <c:v>0</c:v>
                </c:pt>
                <c:pt idx="3">
                  <c:v>0</c:v>
                </c:pt>
                <c:pt idx="4">
                  <c:v>0</c:v>
                </c:pt>
                <c:pt idx="5">
                  <c:v>0</c:v>
                </c:pt>
                <c:pt idx="6">
                  <c:v>0</c:v>
                </c:pt>
                <c:pt idx="7">
                  <c:v>-0.36993688749619513</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259E-48F9-8138-CB8BDB4DEE78}"/>
            </c:ext>
          </c:extLst>
        </c:ser>
        <c:ser>
          <c:idx val="5"/>
          <c:order val="5"/>
          <c:tx>
            <c:strRef>
              <c:f>Central_NetAnnualBenefits!$H$8</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Central_NetAnnualBenefits!$J$8:$AD$8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-15.506989729633862</c:v>
                </c:pt>
                <c:pt idx="15">
                  <c:v>-4.5489525480629993</c:v>
                </c:pt>
                <c:pt idx="16">
                  <c:v>-0.96938953170046016</c:v>
                </c:pt>
                <c:pt idx="17">
                  <c:v>0</c:v>
                </c:pt>
                <c:pt idx="18">
                  <c:v>0</c:v>
                </c:pt>
                <c:pt idx="19">
                  <c:v>-4.8226571616833951</c:v>
                </c:pt>
                <c:pt idx="20">
                  <c:v>0</c:v>
                </c:pt>
              </c:numCache>
            </c:numRef>
          </c:val>
          <c:extLst>
            <c:ext xmlns:c16="http://schemas.microsoft.com/office/drawing/2014/chart" uri="{C3380CC4-5D6E-409C-BE32-E72D297353CC}">
              <c16:uniqueId val="{00000005-259E-48F9-8138-CB8BDB4DEE78}"/>
            </c:ext>
          </c:extLst>
        </c:ser>
        <c:ser>
          <c:idx val="6"/>
          <c:order val="6"/>
          <c:tx>
            <c:strRef>
              <c:f>Central_NetAnnualBenefits!$H$9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Central_NetAnnualBenefits!$J$9:$AD$9</c:f>
              <c:numCache>
                <c:formatCode>#,##0</c:formatCode>
                <c:ptCount val="21"/>
                <c:pt idx="0">
                  <c:v>0</c:v>
                </c:pt>
                <c:pt idx="1">
                  <c:v>0</c:v>
                </c:pt>
                <c:pt idx="2">
                  <c:v>0</c:v>
                </c:pt>
                <c:pt idx="3">
                  <c:v>0</c:v>
                </c:pt>
                <c:pt idx="4">
                  <c:v>0</c:v>
                </c:pt>
                <c:pt idx="5">
                  <c:v>0</c:v>
                </c:pt>
                <c:pt idx="6">
                  <c:v>0</c:v>
                </c:pt>
                <c:pt idx="7">
                  <c:v>0</c:v>
                </c:pt>
                <c:pt idx="8">
                  <c:v>0</c:v>
                </c:pt>
                <c:pt idx="9">
                  <c:v>-2.1745165668107802E-9</c:v>
                </c:pt>
                <c:pt idx="10">
                  <c:v>-7.0000396590330638E-9</c:v>
                </c:pt>
                <c:pt idx="11">
                  <c:v>0</c:v>
                </c:pt>
                <c:pt idx="12">
                  <c:v>-4.8228336879674316E-9</c:v>
                </c:pt>
                <c:pt idx="13">
                  <c:v>-4.7999826335853868E-10</c:v>
                </c:pt>
                <c:pt idx="14">
                  <c:v>-7.1401018431060947E-9</c:v>
                </c:pt>
                <c:pt idx="15">
                  <c:v>0</c:v>
                </c:pt>
                <c:pt idx="16">
                  <c:v>-1.3336773463379359E-8</c:v>
                </c:pt>
                <c:pt idx="17">
                  <c:v>-2.3000268356554443E-11</c:v>
                </c:pt>
                <c:pt idx="18">
                  <c:v>-1.8900010445577209E-9</c:v>
                </c:pt>
                <c:pt idx="19">
                  <c:v>-3.6000002978653356E-10</c:v>
                </c:pt>
                <c:pt idx="20">
                  <c:v>-9.9998898051012475E-12</c:v>
                </c:pt>
              </c:numCache>
            </c:numRef>
          </c:val>
          <c:extLst>
            <c:ext xmlns:c16="http://schemas.microsoft.com/office/drawing/2014/chart" uri="{C3380CC4-5D6E-409C-BE32-E72D297353CC}">
              <c16:uniqueId val="{00000006-259E-48F9-8138-CB8BDB4DEE78}"/>
            </c:ext>
          </c:extLst>
        </c:ser>
        <c:ser>
          <c:idx val="7"/>
          <c:order val="7"/>
          <c:tx>
            <c:strRef>
              <c:f>Central_NetAnnualBenefits!$H$10</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Central_NetAnnualBenefits!$J$10:$AD$10</c:f>
              <c:numCache>
                <c:formatCode>#,##0</c:formatCode>
                <c:ptCount val="21"/>
                <c:pt idx="0">
                  <c:v>0</c:v>
                </c:pt>
                <c:pt idx="1">
                  <c:v>-13.919694259000002</c:v>
                </c:pt>
                <c:pt idx="2">
                  <c:v>-109.637142419</c:v>
                </c:pt>
                <c:pt idx="3">
                  <c:v>-109.637142419</c:v>
                </c:pt>
                <c:pt idx="4">
                  <c:v>-194.09371432899999</c:v>
                </c:pt>
                <c:pt idx="5">
                  <c:v>-194.09371432899999</c:v>
                </c:pt>
                <c:pt idx="6">
                  <c:v>-194.09371432899999</c:v>
                </c:pt>
                <c:pt idx="7">
                  <c:v>-286.99594342899996</c:v>
                </c:pt>
                <c:pt idx="8">
                  <c:v>-286.99594342899996</c:v>
                </c:pt>
                <c:pt idx="9">
                  <c:v>-286.99594342899996</c:v>
                </c:pt>
                <c:pt idx="10">
                  <c:v>-463.228656769</c:v>
                </c:pt>
                <c:pt idx="11">
                  <c:v>-463.228656769</c:v>
                </c:pt>
                <c:pt idx="12">
                  <c:v>-463.228656769</c:v>
                </c:pt>
                <c:pt idx="13">
                  <c:v>-463.228656769</c:v>
                </c:pt>
                <c:pt idx="14">
                  <c:v>-463.228656769</c:v>
                </c:pt>
                <c:pt idx="15">
                  <c:v>-565.358548369</c:v>
                </c:pt>
                <c:pt idx="16">
                  <c:v>-565.358548369</c:v>
                </c:pt>
                <c:pt idx="17">
                  <c:v>-565.358548369</c:v>
                </c:pt>
                <c:pt idx="18">
                  <c:v>-565.358548369</c:v>
                </c:pt>
                <c:pt idx="19">
                  <c:v>-565.358548369</c:v>
                </c:pt>
                <c:pt idx="20">
                  <c:v>-565.358548369</c:v>
                </c:pt>
              </c:numCache>
            </c:numRef>
          </c:val>
          <c:extLst>
            <c:ext xmlns:c16="http://schemas.microsoft.com/office/drawing/2014/chart" uri="{C3380CC4-5D6E-409C-BE32-E72D297353CC}">
              <c16:uniqueId val="{00000007-259E-48F9-8138-CB8BDB4DEE78}"/>
            </c:ext>
          </c:extLst>
        </c:ser>
        <c:dLbls>
          <c:showLegendKey val="0"/>
          <c:showVal val="0"/>
          <c:showCatName val="0"/>
          <c:showSerName val="0"/>
          <c:showPercent val="0"/>
          <c:showBubbleSize val="0"/>
        </c:dLbls>
        <c:axId val="1731454848"/>
        <c:axId val="1731445600"/>
      </c:areaChart>
      <c:areaChart>
        <c:grouping val="stacked"/>
        <c:varyColors val="0"/>
        <c:ser>
          <c:idx val="8"/>
          <c:order val="8"/>
          <c:tx>
            <c:strRef>
              <c:f>Central_NetAnnualBenefits!$H$11</c:f>
              <c:strCache>
                <c:ptCount val="1"/>
                <c:pt idx="0">
                  <c:v>Capex</c:v>
                </c:pt>
              </c:strCache>
            </c:strRef>
          </c:tx>
          <c:spPr>
            <a:solidFill>
              <a:schemeClr val="accent1"/>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Central_NetAnnualBenefits!$J$11:$AD$11</c:f>
              <c:numCache>
                <c:formatCode>#,##0</c:formatCode>
                <c:ptCount val="21"/>
                <c:pt idx="0">
                  <c:v>0</c:v>
                </c:pt>
                <c:pt idx="1">
                  <c:v>0</c:v>
                </c:pt>
                <c:pt idx="2">
                  <c:v>26.482344156297216</c:v>
                </c:pt>
                <c:pt idx="3">
                  <c:v>59.054067362055733</c:v>
                </c:pt>
                <c:pt idx="4">
                  <c:v>83.433651004347723</c:v>
                </c:pt>
                <c:pt idx="5">
                  <c:v>85.894269997365825</c:v>
                </c:pt>
                <c:pt idx="6">
                  <c:v>103.19505129658864</c:v>
                </c:pt>
                <c:pt idx="7">
                  <c:v>113.4268436985767</c:v>
                </c:pt>
                <c:pt idx="8">
                  <c:v>224.72555814447651</c:v>
                </c:pt>
                <c:pt idx="9">
                  <c:v>194.05338874238737</c:v>
                </c:pt>
                <c:pt idx="10">
                  <c:v>551.65245671222215</c:v>
                </c:pt>
                <c:pt idx="11">
                  <c:v>499.13198363788661</c:v>
                </c:pt>
                <c:pt idx="12">
                  <c:v>475.70922688585415</c:v>
                </c:pt>
                <c:pt idx="13">
                  <c:v>493.5027176116173</c:v>
                </c:pt>
                <c:pt idx="14">
                  <c:v>624.50233479567578</c:v>
                </c:pt>
                <c:pt idx="15">
                  <c:v>504.36143486372112</c:v>
                </c:pt>
                <c:pt idx="16">
                  <c:v>474.05768647002515</c:v>
                </c:pt>
                <c:pt idx="17">
                  <c:v>407.82509537342139</c:v>
                </c:pt>
                <c:pt idx="18">
                  <c:v>548.41530706026879</c:v>
                </c:pt>
                <c:pt idx="19">
                  <c:v>541.64065326114087</c:v>
                </c:pt>
                <c:pt idx="20">
                  <c:v>374.60969419543108</c:v>
                </c:pt>
              </c:numCache>
            </c:numRef>
          </c:val>
          <c:extLst>
            <c:ext xmlns:c16="http://schemas.microsoft.com/office/drawing/2014/chart" uri="{C3380CC4-5D6E-409C-BE32-E72D297353CC}">
              <c16:uniqueId val="{00000008-259E-48F9-8138-CB8BDB4DEE78}"/>
            </c:ext>
          </c:extLst>
        </c:ser>
        <c:ser>
          <c:idx val="9"/>
          <c:order val="9"/>
          <c:tx>
            <c:strRef>
              <c:f>Central_NetAnnualBenefits!$H$12</c:f>
              <c:strCache>
                <c:ptCount val="1"/>
                <c:pt idx="0">
                  <c:v>FOM</c:v>
                </c:pt>
              </c:strCache>
            </c:strRef>
          </c:tx>
          <c:spPr>
            <a:solidFill>
              <a:schemeClr val="accent2"/>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Central_NetAnnualBenefits!$J$12:$AD$12</c:f>
              <c:numCache>
                <c:formatCode>#,##0</c:formatCode>
                <c:ptCount val="21"/>
                <c:pt idx="0">
                  <c:v>1.5090336091816425E-8</c:v>
                </c:pt>
                <c:pt idx="1">
                  <c:v>4.0125996747519821E-8</c:v>
                </c:pt>
                <c:pt idx="2">
                  <c:v>2.9373258382784115</c:v>
                </c:pt>
                <c:pt idx="3">
                  <c:v>4.4356074905863352</c:v>
                </c:pt>
                <c:pt idx="4">
                  <c:v>9.1621921040409688</c:v>
                </c:pt>
                <c:pt idx="5">
                  <c:v>11.628255212976001</c:v>
                </c:pt>
                <c:pt idx="6">
                  <c:v>15.479962316137971</c:v>
                </c:pt>
                <c:pt idx="7">
                  <c:v>17.469618896969678</c:v>
                </c:pt>
                <c:pt idx="8">
                  <c:v>35.915306320111995</c:v>
                </c:pt>
                <c:pt idx="9">
                  <c:v>25.159117810430871</c:v>
                </c:pt>
                <c:pt idx="10">
                  <c:v>101.01334918114526</c:v>
                </c:pt>
                <c:pt idx="11">
                  <c:v>87.043750514832936</c:v>
                </c:pt>
                <c:pt idx="12">
                  <c:v>84.222933563896731</c:v>
                </c:pt>
                <c:pt idx="13">
                  <c:v>80.803808560438938</c:v>
                </c:pt>
                <c:pt idx="14">
                  <c:v>70.416154782114063</c:v>
                </c:pt>
                <c:pt idx="15">
                  <c:v>24.121192967213574</c:v>
                </c:pt>
                <c:pt idx="16">
                  <c:v>33.681024669871022</c:v>
                </c:pt>
                <c:pt idx="17">
                  <c:v>27.093769904602141</c:v>
                </c:pt>
                <c:pt idx="18">
                  <c:v>45.474022706738651</c:v>
                </c:pt>
                <c:pt idx="19">
                  <c:v>41.970923512476475</c:v>
                </c:pt>
                <c:pt idx="20">
                  <c:v>20.054083131306015</c:v>
                </c:pt>
              </c:numCache>
            </c:numRef>
          </c:val>
          <c:extLst>
            <c:ext xmlns:c16="http://schemas.microsoft.com/office/drawing/2014/chart" uri="{C3380CC4-5D6E-409C-BE32-E72D297353CC}">
              <c16:uniqueId val="{00000009-259E-48F9-8138-CB8BDB4DEE78}"/>
            </c:ext>
          </c:extLst>
        </c:ser>
        <c:ser>
          <c:idx val="10"/>
          <c:order val="10"/>
          <c:tx>
            <c:strRef>
              <c:f>Central_NetAnnualBenefits!$H$13</c:f>
              <c:strCache>
                <c:ptCount val="1"/>
                <c:pt idx="0">
                  <c:v>Fuel</c:v>
                </c:pt>
              </c:strCache>
            </c:strRef>
          </c:tx>
          <c:spPr>
            <a:solidFill>
              <a:schemeClr val="accent3"/>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Central_NetAnnualBenefits!$J$13:$AD$13</c:f>
              <c:numCache>
                <c:formatCode>#,##0</c:formatCode>
                <c:ptCount val="21"/>
                <c:pt idx="0">
                  <c:v>0</c:v>
                </c:pt>
                <c:pt idx="1">
                  <c:v>8.2544359038283801</c:v>
                </c:pt>
                <c:pt idx="2">
                  <c:v>201.14559185390817</c:v>
                </c:pt>
                <c:pt idx="3">
                  <c:v>208.9418184837632</c:v>
                </c:pt>
                <c:pt idx="4">
                  <c:v>242.00364335285713</c:v>
                </c:pt>
                <c:pt idx="5">
                  <c:v>294.40877208069014</c:v>
                </c:pt>
                <c:pt idx="6">
                  <c:v>237.60130323675457</c:v>
                </c:pt>
                <c:pt idx="7">
                  <c:v>357.65118775230076</c:v>
                </c:pt>
                <c:pt idx="8">
                  <c:v>322.54717947618701</c:v>
                </c:pt>
                <c:pt idx="9">
                  <c:v>331.90999741527139</c:v>
                </c:pt>
                <c:pt idx="10">
                  <c:v>202.50782652869816</c:v>
                </c:pt>
                <c:pt idx="11">
                  <c:v>138.12550090102832</c:v>
                </c:pt>
                <c:pt idx="12">
                  <c:v>128.70471324527443</c:v>
                </c:pt>
                <c:pt idx="13">
                  <c:v>187.24123075681337</c:v>
                </c:pt>
                <c:pt idx="14">
                  <c:v>74.538267740496394</c:v>
                </c:pt>
                <c:pt idx="15">
                  <c:v>485.31053888719111</c:v>
                </c:pt>
                <c:pt idx="16">
                  <c:v>220.96936909401643</c:v>
                </c:pt>
                <c:pt idx="17">
                  <c:v>301.47297830656885</c:v>
                </c:pt>
                <c:pt idx="18">
                  <c:v>178.57694537381485</c:v>
                </c:pt>
                <c:pt idx="19">
                  <c:v>138.84074379822323</c:v>
                </c:pt>
                <c:pt idx="20">
                  <c:v>299.45316839503664</c:v>
                </c:pt>
              </c:numCache>
            </c:numRef>
          </c:val>
          <c:extLst>
            <c:ext xmlns:c16="http://schemas.microsoft.com/office/drawing/2014/chart" uri="{C3380CC4-5D6E-409C-BE32-E72D297353CC}">
              <c16:uniqueId val="{0000000A-259E-48F9-8138-CB8BDB4DEE78}"/>
            </c:ext>
          </c:extLst>
        </c:ser>
        <c:ser>
          <c:idx val="11"/>
          <c:order val="11"/>
          <c:tx>
            <c:strRef>
              <c:f>Central_NetAnnualBenefits!$H$14</c:f>
              <c:strCache>
                <c:ptCount val="1"/>
                <c:pt idx="0">
                  <c:v>VOM</c:v>
                </c:pt>
              </c:strCache>
            </c:strRef>
          </c:tx>
          <c:spPr>
            <a:solidFill>
              <a:schemeClr val="accent4"/>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Central_NetAnnualBenefits!$J$14:$AD$14</c:f>
              <c:numCache>
                <c:formatCode>#,##0</c:formatCode>
                <c:ptCount val="21"/>
                <c:pt idx="0">
                  <c:v>3.0305386644613463E-8</c:v>
                </c:pt>
                <c:pt idx="1">
                  <c:v>0.44822367645451777</c:v>
                </c:pt>
                <c:pt idx="2">
                  <c:v>0</c:v>
                </c:pt>
                <c:pt idx="3">
                  <c:v>0</c:v>
                </c:pt>
                <c:pt idx="4">
                  <c:v>0</c:v>
                </c:pt>
                <c:pt idx="5">
                  <c:v>0</c:v>
                </c:pt>
                <c:pt idx="6">
                  <c:v>0</c:v>
                </c:pt>
                <c:pt idx="7">
                  <c:v>0</c:v>
                </c:pt>
                <c:pt idx="8">
                  <c:v>0</c:v>
                </c:pt>
                <c:pt idx="9">
                  <c:v>0.4602978596938101</c:v>
                </c:pt>
                <c:pt idx="10">
                  <c:v>0</c:v>
                </c:pt>
                <c:pt idx="11">
                  <c:v>0</c:v>
                </c:pt>
                <c:pt idx="12">
                  <c:v>0</c:v>
                </c:pt>
                <c:pt idx="13">
                  <c:v>0</c:v>
                </c:pt>
                <c:pt idx="14">
                  <c:v>0</c:v>
                </c:pt>
                <c:pt idx="15">
                  <c:v>3.5145977098371759</c:v>
                </c:pt>
                <c:pt idx="16">
                  <c:v>0</c:v>
                </c:pt>
                <c:pt idx="17">
                  <c:v>4.0725718336778982</c:v>
                </c:pt>
                <c:pt idx="18">
                  <c:v>0.3613209587589381</c:v>
                </c:pt>
                <c:pt idx="19">
                  <c:v>0.10026043188474887</c:v>
                </c:pt>
                <c:pt idx="20">
                  <c:v>7.4934951705070034</c:v>
                </c:pt>
              </c:numCache>
            </c:numRef>
          </c:val>
          <c:extLst>
            <c:ext xmlns:c16="http://schemas.microsoft.com/office/drawing/2014/chart" uri="{C3380CC4-5D6E-409C-BE32-E72D297353CC}">
              <c16:uniqueId val="{0000000B-259E-48F9-8138-CB8BDB4DEE78}"/>
            </c:ext>
          </c:extLst>
        </c:ser>
        <c:ser>
          <c:idx val="12"/>
          <c:order val="12"/>
          <c:tx>
            <c:strRef>
              <c:f>Central_NetAnnualBenefits!$H$15</c:f>
              <c:strCache>
                <c:ptCount val="1"/>
                <c:pt idx="0">
                  <c:v>REZ</c:v>
                </c:pt>
              </c:strCache>
            </c:strRef>
          </c:tx>
          <c:spPr>
            <a:solidFill>
              <a:schemeClr val="accent5"/>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Central_NetAnnualBenefits!$J$15:$AD$15</c:f>
              <c:numCache>
                <c:formatCode>#,##0</c:formatCode>
                <c:ptCount val="21"/>
                <c:pt idx="0">
                  <c:v>0</c:v>
                </c:pt>
                <c:pt idx="1">
                  <c:v>0</c:v>
                </c:pt>
                <c:pt idx="2">
                  <c:v>0</c:v>
                </c:pt>
                <c:pt idx="3">
                  <c:v>0</c:v>
                </c:pt>
                <c:pt idx="4">
                  <c:v>0</c:v>
                </c:pt>
                <c:pt idx="5">
                  <c:v>0</c:v>
                </c:pt>
                <c:pt idx="6">
                  <c:v>0</c:v>
                </c:pt>
                <c:pt idx="7">
                  <c:v>0</c:v>
                </c:pt>
                <c:pt idx="8">
                  <c:v>17.466918242017432</c:v>
                </c:pt>
                <c:pt idx="9">
                  <c:v>17.466918242017432</c:v>
                </c:pt>
                <c:pt idx="10">
                  <c:v>126.54097205704385</c:v>
                </c:pt>
                <c:pt idx="11">
                  <c:v>158.2489319786298</c:v>
                </c:pt>
                <c:pt idx="12">
                  <c:v>162.25572552056062</c:v>
                </c:pt>
                <c:pt idx="13">
                  <c:v>162.25572552056062</c:v>
                </c:pt>
                <c:pt idx="14">
                  <c:v>112.45409668332837</c:v>
                </c:pt>
                <c:pt idx="15">
                  <c:v>92.730254205088187</c:v>
                </c:pt>
                <c:pt idx="16">
                  <c:v>146.00975921513066</c:v>
                </c:pt>
                <c:pt idx="17">
                  <c:v>151.03277204285223</c:v>
                </c:pt>
                <c:pt idx="18">
                  <c:v>158.35980859160935</c:v>
                </c:pt>
                <c:pt idx="19">
                  <c:v>161.6702180787085</c:v>
                </c:pt>
                <c:pt idx="20">
                  <c:v>162.93110566134044</c:v>
                </c:pt>
              </c:numCache>
            </c:numRef>
          </c:val>
          <c:extLst>
            <c:ext xmlns:c16="http://schemas.microsoft.com/office/drawing/2014/chart" uri="{C3380CC4-5D6E-409C-BE32-E72D297353CC}">
              <c16:uniqueId val="{0000000C-259E-48F9-8138-CB8BDB4DEE78}"/>
            </c:ext>
          </c:extLst>
        </c:ser>
        <c:ser>
          <c:idx val="13"/>
          <c:order val="13"/>
          <c:tx>
            <c:strRef>
              <c:f>Central_NetAnnualBenefits!$H$16</c:f>
              <c:strCache>
                <c:ptCount val="1"/>
                <c:pt idx="0">
                  <c:v>DSP</c:v>
                </c:pt>
              </c:strCache>
            </c:strRef>
          </c:tx>
          <c:spPr>
            <a:solidFill>
              <a:schemeClr val="accent6"/>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Central_NetAnnualBenefits!$J$16:$AD$16</c:f>
              <c:numCache>
                <c:formatCode>#,##0</c:formatCode>
                <c:ptCount val="21"/>
                <c:pt idx="0">
                  <c:v>0</c:v>
                </c:pt>
                <c:pt idx="1">
                  <c:v>1.6134815381129819E-2</c:v>
                </c:pt>
                <c:pt idx="2">
                  <c:v>2.9563746961302</c:v>
                </c:pt>
                <c:pt idx="3">
                  <c:v>8.1660585569452966</c:v>
                </c:pt>
                <c:pt idx="4">
                  <c:v>28.547930116094715</c:v>
                </c:pt>
                <c:pt idx="5">
                  <c:v>1.39690241451971</c:v>
                </c:pt>
                <c:pt idx="6">
                  <c:v>1.22447645329852</c:v>
                </c:pt>
                <c:pt idx="7">
                  <c:v>28.419533676394799</c:v>
                </c:pt>
                <c:pt idx="8">
                  <c:v>114.07077542389493</c:v>
                </c:pt>
                <c:pt idx="9">
                  <c:v>0</c:v>
                </c:pt>
                <c:pt idx="10">
                  <c:v>10.484729523185701</c:v>
                </c:pt>
                <c:pt idx="11">
                  <c:v>0</c:v>
                </c:pt>
                <c:pt idx="12">
                  <c:v>12.042397479812399</c:v>
                </c:pt>
                <c:pt idx="13">
                  <c:v>9.6698456800136992</c:v>
                </c:pt>
                <c:pt idx="14">
                  <c:v>0</c:v>
                </c:pt>
                <c:pt idx="15">
                  <c:v>0</c:v>
                </c:pt>
                <c:pt idx="16">
                  <c:v>0</c:v>
                </c:pt>
                <c:pt idx="17">
                  <c:v>41.383184181270849</c:v>
                </c:pt>
                <c:pt idx="18">
                  <c:v>38.736507506994336</c:v>
                </c:pt>
                <c:pt idx="19">
                  <c:v>0</c:v>
                </c:pt>
                <c:pt idx="20">
                  <c:v>0.33236678383794394</c:v>
                </c:pt>
              </c:numCache>
            </c:numRef>
          </c:val>
          <c:extLst>
            <c:ext xmlns:c16="http://schemas.microsoft.com/office/drawing/2014/chart" uri="{C3380CC4-5D6E-409C-BE32-E72D297353CC}">
              <c16:uniqueId val="{0000000D-259E-48F9-8138-CB8BDB4DEE78}"/>
            </c:ext>
          </c:extLst>
        </c:ser>
        <c:ser>
          <c:idx val="14"/>
          <c:order val="14"/>
          <c:tx>
            <c:strRef>
              <c:f>Central_NetAnnualBenefits!$H$17</c:f>
              <c:strCache>
                <c:ptCount val="1"/>
                <c:pt idx="0">
                  <c:v>Rehab</c:v>
                </c:pt>
              </c:strCache>
            </c:strRef>
          </c:tx>
          <c:spPr>
            <a:solidFill>
              <a:srgbClr val="760B1D"/>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Central_NetAnnualBenefits!$J$17:$AD$17</c:f>
              <c:numCache>
                <c:formatCode>#,##0</c:formatCode>
                <c:ptCount val="21"/>
                <c:pt idx="0">
                  <c:v>0</c:v>
                </c:pt>
                <c:pt idx="1">
                  <c:v>0</c:v>
                </c:pt>
                <c:pt idx="2">
                  <c:v>0</c:v>
                </c:pt>
                <c:pt idx="3">
                  <c:v>0</c:v>
                </c:pt>
                <c:pt idx="4">
                  <c:v>0</c:v>
                </c:pt>
                <c:pt idx="5">
                  <c:v>0</c:v>
                </c:pt>
                <c:pt idx="6">
                  <c:v>0</c:v>
                </c:pt>
                <c:pt idx="7">
                  <c:v>2.2809985011917888E-8</c:v>
                </c:pt>
                <c:pt idx="8">
                  <c:v>3.0349553981068311E-8</c:v>
                </c:pt>
                <c:pt idx="9">
                  <c:v>0</c:v>
                </c:pt>
                <c:pt idx="10">
                  <c:v>0</c:v>
                </c:pt>
                <c:pt idx="11">
                  <c:v>3.4257254810654558E-9</c:v>
                </c:pt>
                <c:pt idx="12">
                  <c:v>0</c:v>
                </c:pt>
                <c:pt idx="13">
                  <c:v>0</c:v>
                </c:pt>
                <c:pt idx="14">
                  <c:v>0</c:v>
                </c:pt>
                <c:pt idx="15">
                  <c:v>2.0189986571494956E-8</c:v>
                </c:pt>
                <c:pt idx="16">
                  <c:v>0</c:v>
                </c:pt>
                <c:pt idx="17">
                  <c:v>0</c:v>
                </c:pt>
                <c:pt idx="18">
                  <c:v>0</c:v>
                </c:pt>
                <c:pt idx="19">
                  <c:v>0</c:v>
                </c:pt>
                <c:pt idx="20">
                  <c:v>0</c:v>
                </c:pt>
              </c:numCache>
            </c:numRef>
          </c:val>
          <c:extLst>
            <c:ext xmlns:c16="http://schemas.microsoft.com/office/drawing/2014/chart" uri="{C3380CC4-5D6E-409C-BE32-E72D297353CC}">
              <c16:uniqueId val="{0000000E-259E-48F9-8138-CB8BDB4DEE78}"/>
            </c:ext>
          </c:extLst>
        </c:ser>
        <c:ser>
          <c:idx val="15"/>
          <c:order val="15"/>
          <c:tx>
            <c:strRef>
              <c:f>Central_NetAnnualBenefits!$H$18</c:f>
              <c:strCache>
                <c:ptCount val="1"/>
                <c:pt idx="0">
                  <c:v>Interconnectors</c:v>
                </c:pt>
              </c:strCache>
            </c:strRef>
          </c:tx>
          <c:spPr>
            <a:solidFill>
              <a:srgbClr val="200924"/>
            </a:solidFill>
            <a:ln>
              <a:noFill/>
            </a:ln>
            <a:effectLst/>
          </c:spP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Central_NetAnnualBenefits!$J$18:$AD$18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259E-48F9-8138-CB8BDB4DEE78}"/>
            </c:ext>
          </c:extLst>
        </c:ser>
        <c:dLbls>
          <c:showLegendKey val="0"/>
          <c:showVal val="0"/>
          <c:showCatName val="0"/>
          <c:showSerName val="0"/>
          <c:showPercent val="0"/>
          <c:showBubbleSize val="0"/>
        </c:dLbls>
        <c:axId val="735678032"/>
        <c:axId val="735688856"/>
      </c:areaChart>
      <c:lineChart>
        <c:grouping val="standard"/>
        <c:varyColors val="0"/>
        <c:ser>
          <c:idx val="16"/>
          <c:order val="16"/>
          <c:tx>
            <c:strRef>
              <c:f>Central_NetAnnualBenefits!$H$19</c:f>
              <c:strCache>
                <c:ptCount val="1"/>
                <c:pt idx="0">
                  <c:v>Annual Net Benefits</c:v>
                </c:pt>
              </c:strCache>
            </c:strRef>
          </c:tx>
          <c:spPr>
            <a:ln w="28575" cap="rnd">
              <a:solidFill>
                <a:schemeClr val="bg2"/>
              </a:solidFill>
              <a:prstDash val="sysDot"/>
              <a:round/>
            </a:ln>
            <a:effectLst/>
          </c:spPr>
          <c:marker>
            <c:symbol val="none"/>
          </c:marker>
          <c:cat>
            <c:strRef>
              <c:f>Central_NetAnnualBenefits!$J$2:$AD$2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Central_NetAnnualBenefits!$J$19:$AD$19</c:f>
              <c:numCache>
                <c:formatCode>#,##0</c:formatCode>
                <c:ptCount val="21"/>
                <c:pt idx="0">
                  <c:v>2.5680606086098123E-8</c:v>
                </c:pt>
                <c:pt idx="1">
                  <c:v>-5.2008998232099772</c:v>
                </c:pt>
                <c:pt idx="2">
                  <c:v>119.8528305486515</c:v>
                </c:pt>
                <c:pt idx="3">
                  <c:v>169.07437594138088</c:v>
                </c:pt>
                <c:pt idx="4">
                  <c:v>166.41775634543853</c:v>
                </c:pt>
                <c:pt idx="5">
                  <c:v>196.75364294783526</c:v>
                </c:pt>
                <c:pt idx="6">
                  <c:v>158.78726378682271</c:v>
                </c:pt>
                <c:pt idx="7">
                  <c:v>229.2446031946678</c:v>
                </c:pt>
                <c:pt idx="8">
                  <c:v>424.55163531230232</c:v>
                </c:pt>
                <c:pt idx="9">
                  <c:v>282.05377663862635</c:v>
                </c:pt>
                <c:pt idx="10">
                  <c:v>491.43398417591612</c:v>
                </c:pt>
                <c:pt idx="11">
                  <c:v>383.91860505427422</c:v>
                </c:pt>
                <c:pt idx="12">
                  <c:v>368.24153262584775</c:v>
                </c:pt>
                <c:pt idx="13">
                  <c:v>440.07681839277876</c:v>
                </c:pt>
                <c:pt idx="14">
                  <c:v>375.43452297517689</c:v>
                </c:pt>
                <c:pt idx="15">
                  <c:v>540.13051773617815</c:v>
                </c:pt>
                <c:pt idx="16">
                  <c:v>300.35765528606032</c:v>
                </c:pt>
                <c:pt idx="17">
                  <c:v>367.52182327337039</c:v>
                </c:pt>
                <c:pt idx="18">
                  <c:v>404.56536382729485</c:v>
                </c:pt>
                <c:pt idx="19">
                  <c:v>314.04159355139046</c:v>
                </c:pt>
                <c:pt idx="20">
                  <c:v>299.51536496844909</c:v>
                </c:pt>
              </c:numCache>
            </c:numRef>
          </c:val>
          <c:smooth val="0"/>
          <c:extLst>
            <c:ext xmlns:c16="http://schemas.microsoft.com/office/drawing/2014/chart" uri="{C3380CC4-5D6E-409C-BE32-E72D297353CC}">
              <c16:uniqueId val="{00000010-259E-48F9-8138-CB8BDB4DEE78}"/>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midCat"/>
      </c:valAx>
      <c:valAx>
        <c:axId val="735688856"/>
        <c:scaling>
          <c:orientation val="minMax"/>
          <c:max val="500"/>
          <c:min val="-500"/>
        </c:scaling>
        <c:delete val="1"/>
        <c:axPos val="r"/>
        <c:numFmt formatCode="#,##0" sourceLinked="1"/>
        <c:majorTickMark val="out"/>
        <c:minorTickMark val="none"/>
        <c:tickLblPos val="nextTo"/>
        <c:crossAx val="735678032"/>
        <c:crosses val="max"/>
        <c:crossBetween val="between"/>
      </c:valAx>
      <c:catAx>
        <c:axId val="735678032"/>
        <c:scaling>
          <c:orientation val="minMax"/>
        </c:scaling>
        <c:delete val="1"/>
        <c:axPos val="b"/>
        <c:numFmt formatCode="General" sourceLinked="1"/>
        <c:majorTickMark val="out"/>
        <c:minorTickMark val="none"/>
        <c:tickLblPos val="nextTo"/>
        <c:crossAx val="735688856"/>
        <c:crosses val="autoZero"/>
        <c:auto val="1"/>
        <c:lblAlgn val="ctr"/>
        <c:lblOffset val="100"/>
        <c:noMultiLvlLbl val="0"/>
      </c:catAx>
      <c:spPr>
        <a:noFill/>
        <a:ln>
          <a:noFill/>
        </a:ln>
        <a:effectLst/>
      </c:spPr>
    </c:plotArea>
    <c:legend>
      <c:legendPos val="b"/>
      <c:legendEntry>
        <c:idx val="8"/>
        <c:delete val="1"/>
      </c:legendEntry>
      <c:legendEntry>
        <c:idx val="9"/>
        <c:delete val="1"/>
      </c:legendEntry>
      <c:legendEntry>
        <c:idx val="10"/>
        <c:delete val="1"/>
      </c:legendEntry>
      <c:legendEntry>
        <c:idx val="11"/>
        <c:delete val="1"/>
      </c:legendEntry>
      <c:legendEntry>
        <c:idx val="12"/>
        <c:delete val="1"/>
      </c:legendEntry>
      <c:legendEntry>
        <c:idx val="13"/>
        <c:delete val="1"/>
      </c:legendEntry>
      <c:legendEntry>
        <c:idx val="14"/>
        <c:delete val="1"/>
      </c:legendEntry>
      <c:legendEntry>
        <c:idx val="15"/>
        <c:delete val="1"/>
      </c:legendEntry>
      <c:layout>
        <c:manualLayout>
          <c:xMode val="edge"/>
          <c:yMode val="edge"/>
          <c:x val="9.302200566555642E-2"/>
          <c:y val="0.80914376223130446"/>
          <c:w val="0.86679684698021453"/>
          <c:h val="0.163623939834490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2"/>
          <c:order val="0"/>
          <c:tx>
            <c:strRef>
              <c:f>Central_NPV!$J$6</c:f>
              <c:strCache>
                <c:ptCount val="1"/>
                <c:pt idx="0">
                  <c:v>Generation build cost</c:v>
                </c:pt>
              </c:strCache>
            </c:strRef>
          </c:tx>
          <c:spPr>
            <a:solidFill>
              <a:schemeClr val="accent3"/>
            </a:solidFill>
            <a:ln>
              <a:noFill/>
            </a:ln>
            <a:effectLst/>
          </c:spPr>
          <c:invertIfNegative val="0"/>
          <c:cat>
            <c:strRef>
              <c:f>Central_NPV!$K$3:$L$3</c:f>
              <c:strCache>
                <c:ptCount val="2"/>
                <c:pt idx="0">
                  <c:v>Counterfactual</c:v>
                </c:pt>
                <c:pt idx="1">
                  <c:v>Optimal development path</c:v>
                </c:pt>
              </c:strCache>
            </c:strRef>
          </c:cat>
          <c:val>
            <c:numRef>
              <c:f>Central_NPV!$K$6:$L$6</c:f>
              <c:numCache>
                <c:formatCode>#,##0</c:formatCode>
                <c:ptCount val="2"/>
                <c:pt idx="0">
                  <c:v>18.669176051889128</c:v>
                </c:pt>
                <c:pt idx="1">
                  <c:v>16.115555070132956</c:v>
                </c:pt>
              </c:numCache>
            </c:numRef>
          </c:val>
          <c:extLst>
            <c:ext xmlns:c16="http://schemas.microsoft.com/office/drawing/2014/chart" uri="{C3380CC4-5D6E-409C-BE32-E72D297353CC}">
              <c16:uniqueId val="{00000000-7F13-4503-847C-32EA7D4A91BB}"/>
            </c:ext>
          </c:extLst>
        </c:ser>
        <c:ser>
          <c:idx val="0"/>
          <c:order val="1"/>
          <c:tx>
            <c:strRef>
              <c:f>Central_NPV!$J$4</c:f>
              <c:strCache>
                <c:ptCount val="1"/>
                <c:pt idx="0">
                  <c:v>Fuel cost</c:v>
                </c:pt>
              </c:strCache>
            </c:strRef>
          </c:tx>
          <c:spPr>
            <a:solidFill>
              <a:schemeClr val="accent2"/>
            </a:solidFill>
            <a:ln>
              <a:noFill/>
            </a:ln>
            <a:effectLst/>
          </c:spPr>
          <c:invertIfNegative val="0"/>
          <c:cat>
            <c:strRef>
              <c:f>Central_NPV!$K$3:$L$3</c:f>
              <c:strCache>
                <c:ptCount val="2"/>
                <c:pt idx="0">
                  <c:v>Counterfactual</c:v>
                </c:pt>
                <c:pt idx="1">
                  <c:v>Optimal development path</c:v>
                </c:pt>
              </c:strCache>
            </c:strRef>
          </c:cat>
          <c:val>
            <c:numRef>
              <c:f>Central_NPV!$K$4:$L$4</c:f>
              <c:numCache>
                <c:formatCode>#,##0</c:formatCode>
                <c:ptCount val="2"/>
                <c:pt idx="0">
                  <c:v>25.114875621465682</c:v>
                </c:pt>
                <c:pt idx="1">
                  <c:v>22.731068841275544</c:v>
                </c:pt>
              </c:numCache>
            </c:numRef>
          </c:val>
          <c:extLst>
            <c:ext xmlns:c16="http://schemas.microsoft.com/office/drawing/2014/chart" uri="{C3380CC4-5D6E-409C-BE32-E72D297353CC}">
              <c16:uniqueId val="{00000001-7F13-4503-847C-32EA7D4A91BB}"/>
            </c:ext>
          </c:extLst>
        </c:ser>
        <c:ser>
          <c:idx val="1"/>
          <c:order val="2"/>
          <c:tx>
            <c:strRef>
              <c:f>Central_NPV!$J$5</c:f>
              <c:strCache>
                <c:ptCount val="1"/>
                <c:pt idx="0">
                  <c:v>Operating and maintenance cost</c:v>
                </c:pt>
              </c:strCache>
            </c:strRef>
          </c:tx>
          <c:spPr>
            <a:solidFill>
              <a:schemeClr val="accent1"/>
            </a:solidFill>
            <a:ln>
              <a:noFill/>
            </a:ln>
            <a:effectLst/>
          </c:spPr>
          <c:invertIfNegative val="0"/>
          <c:cat>
            <c:strRef>
              <c:f>Central_NPV!$K$3:$L$3</c:f>
              <c:strCache>
                <c:ptCount val="2"/>
                <c:pt idx="0">
                  <c:v>Counterfactual</c:v>
                </c:pt>
                <c:pt idx="1">
                  <c:v>Optimal development path</c:v>
                </c:pt>
              </c:strCache>
            </c:strRef>
          </c:cat>
          <c:val>
            <c:numRef>
              <c:f>Central_NPV!$K$5:$L$5</c:f>
              <c:numCache>
                <c:formatCode>#,##0</c:formatCode>
                <c:ptCount val="2"/>
                <c:pt idx="0">
                  <c:v>42.511461646415775</c:v>
                </c:pt>
                <c:pt idx="1">
                  <c:v>42.280682437938246</c:v>
                </c:pt>
              </c:numCache>
            </c:numRef>
          </c:val>
          <c:extLst>
            <c:ext xmlns:c16="http://schemas.microsoft.com/office/drawing/2014/chart" uri="{C3380CC4-5D6E-409C-BE32-E72D297353CC}">
              <c16:uniqueId val="{00000002-7F13-4503-847C-32EA7D4A91BB}"/>
            </c:ext>
          </c:extLst>
        </c:ser>
        <c:ser>
          <c:idx val="3"/>
          <c:order val="3"/>
          <c:tx>
            <c:strRef>
              <c:f>Central_NPV!$J$7</c:f>
              <c:strCache>
                <c:ptCount val="1"/>
                <c:pt idx="0">
                  <c:v>Transmission cost</c:v>
                </c:pt>
              </c:strCache>
            </c:strRef>
          </c:tx>
          <c:spPr>
            <a:solidFill>
              <a:schemeClr val="accent2">
                <a:lumMod val="50000"/>
              </a:schemeClr>
            </a:solidFill>
            <a:ln>
              <a:noFill/>
            </a:ln>
            <a:effectLst/>
          </c:spPr>
          <c:invertIfNegative val="0"/>
          <c:cat>
            <c:strRef>
              <c:f>Central_NPV!$K$3:$L$3</c:f>
              <c:strCache>
                <c:ptCount val="2"/>
                <c:pt idx="0">
                  <c:v>Counterfactual</c:v>
                </c:pt>
                <c:pt idx="1">
                  <c:v>Optimal development path</c:v>
                </c:pt>
              </c:strCache>
            </c:strRef>
          </c:cat>
          <c:val>
            <c:numRef>
              <c:f>Central_NPV!$K$7:$L$7</c:f>
              <c:numCache>
                <c:formatCode>#,##0</c:formatCode>
                <c:ptCount val="2"/>
                <c:pt idx="0">
                  <c:v>1.230792572692464</c:v>
                </c:pt>
                <c:pt idx="1">
                  <c:v>3.8527927591771807</c:v>
                </c:pt>
              </c:numCache>
            </c:numRef>
          </c:val>
          <c:extLst>
            <c:ext xmlns:c16="http://schemas.microsoft.com/office/drawing/2014/chart" uri="{C3380CC4-5D6E-409C-BE32-E72D297353CC}">
              <c16:uniqueId val="{00000003-7F13-4503-847C-32EA7D4A91BB}"/>
            </c:ext>
          </c:extLst>
        </c:ser>
        <c:dLbls>
          <c:showLegendKey val="0"/>
          <c:showVal val="0"/>
          <c:showCatName val="0"/>
          <c:showSerName val="0"/>
          <c:showPercent val="0"/>
          <c:showBubbleSize val="0"/>
        </c:dLbls>
        <c:gapWidth val="150"/>
        <c:overlap val="100"/>
        <c:axId val="593905120"/>
        <c:axId val="593908072"/>
      </c:barChart>
      <c:catAx>
        <c:axId val="593905120"/>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93908072"/>
        <c:crosses val="autoZero"/>
        <c:auto val="1"/>
        <c:lblAlgn val="ctr"/>
        <c:lblOffset val="100"/>
        <c:noMultiLvlLbl val="0"/>
      </c:catAx>
      <c:valAx>
        <c:axId val="593908072"/>
        <c:scaling>
          <c:orientation val="minMax"/>
        </c:scaling>
        <c:delete val="0"/>
        <c:axPos val="l"/>
        <c:majorGridlines>
          <c:spPr>
            <a:ln w="6350" cap="flat" cmpd="sng" algn="ctr">
              <a:solidFill>
                <a:schemeClr val="accent5">
                  <a:lumMod val="20000"/>
                  <a:lumOff val="80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r>
                  <a:rPr lang="en-US" b="1"/>
                  <a:t>NPV of system costs ($ billion)</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title>
        <c:numFmt formatCode="&quot;$&quot;#,##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93905120"/>
        <c:crosses val="autoZero"/>
        <c:crossBetween val="between"/>
      </c:valAx>
      <c:spPr>
        <a:noFill/>
        <a:ln>
          <a:noFill/>
        </a:ln>
        <a:effectLst/>
      </c:spPr>
    </c:plotArea>
    <c:legend>
      <c:legendPos val="b"/>
      <c:layout>
        <c:manualLayout>
          <c:xMode val="edge"/>
          <c:yMode val="edge"/>
          <c:x val="0.14067497812773402"/>
          <c:y val="0.90399197530864195"/>
          <c:w val="0.8436500437445319"/>
          <c:h val="6.803580246913580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900">
          <a:solidFill>
            <a:schemeClr val="tx1"/>
          </a:solidFill>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8303732470952452"/>
        </c:manualLayout>
      </c:layout>
      <c:barChart>
        <c:barDir val="col"/>
        <c:grouping val="stacked"/>
        <c:varyColors val="0"/>
        <c:ser>
          <c:idx val="0"/>
          <c:order val="0"/>
          <c:tx>
            <c:strRef>
              <c:f>Central_CapDev!$H$4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Central_CapDev!$I$4:$AC$4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DE28-4E5B-B566-2CF807F80779}"/>
            </c:ext>
          </c:extLst>
        </c:ser>
        <c:ser>
          <c:idx val="1"/>
          <c:order val="1"/>
          <c:tx>
            <c:strRef>
              <c:f>Central_CapDev!$H$5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DE28-4E5B-B566-2CF807F80779}"/>
            </c:ext>
          </c:extLst>
        </c:ser>
        <c:ser>
          <c:idx val="2"/>
          <c:order val="2"/>
          <c:tx>
            <c:strRef>
              <c:f>Central_CapDev!$H$6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Central_CapDev!$I$6:$AC$6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168.85656696000024</c:v>
                </c:pt>
                <c:pt idx="15">
                  <c:v>236.36655590999953</c:v>
                </c:pt>
                <c:pt idx="16">
                  <c:v>236.36655590999999</c:v>
                </c:pt>
                <c:pt idx="17">
                  <c:v>236.36655590999999</c:v>
                </c:pt>
                <c:pt idx="18">
                  <c:v>414.1634635800001</c:v>
                </c:pt>
                <c:pt idx="19">
                  <c:v>422.16304413000034</c:v>
                </c:pt>
                <c:pt idx="20">
                  <c:v>422.16304412999989</c:v>
                </c:pt>
              </c:numCache>
            </c:numRef>
          </c:val>
          <c:extLst>
            <c:ext xmlns:c16="http://schemas.microsoft.com/office/drawing/2014/chart" uri="{C3380CC4-5D6E-409C-BE32-E72D297353CC}">
              <c16:uniqueId val="{00000002-DE28-4E5B-B566-2CF807F80779}"/>
            </c:ext>
          </c:extLst>
        </c:ser>
        <c:ser>
          <c:idx val="3"/>
          <c:order val="3"/>
          <c:tx>
            <c:strRef>
              <c:f>Central_CapDev!$H$7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Central_CapDev!$I$7:$AC$7</c:f>
              <c:numCache>
                <c:formatCode>#,##0</c:formatCode>
                <c:ptCount val="21"/>
                <c:pt idx="0">
                  <c:v>0</c:v>
                </c:pt>
                <c:pt idx="1">
                  <c:v>0</c:v>
                </c:pt>
                <c:pt idx="2">
                  <c:v>219.4903000000013</c:v>
                </c:pt>
                <c:pt idx="3">
                  <c:v>650.8877020000009</c:v>
                </c:pt>
                <c:pt idx="4">
                  <c:v>669.72811799999909</c:v>
                </c:pt>
                <c:pt idx="5">
                  <c:v>669.72811799999999</c:v>
                </c:pt>
                <c:pt idx="6">
                  <c:v>669.7281180000009</c:v>
                </c:pt>
                <c:pt idx="7">
                  <c:v>717.59469399999944</c:v>
                </c:pt>
                <c:pt idx="8">
                  <c:v>1452.2320660000005</c:v>
                </c:pt>
                <c:pt idx="9">
                  <c:v>1469.2737420000012</c:v>
                </c:pt>
                <c:pt idx="10">
                  <c:v>1596.3790580000004</c:v>
                </c:pt>
                <c:pt idx="11">
                  <c:v>1596.3790579999995</c:v>
                </c:pt>
                <c:pt idx="12">
                  <c:v>1596.3790579999995</c:v>
                </c:pt>
                <c:pt idx="13">
                  <c:v>2416.3587360000001</c:v>
                </c:pt>
                <c:pt idx="14">
                  <c:v>2416.3587360000001</c:v>
                </c:pt>
                <c:pt idx="15">
                  <c:v>2416.3587359999983</c:v>
                </c:pt>
                <c:pt idx="16">
                  <c:v>2416.3587360000001</c:v>
                </c:pt>
                <c:pt idx="17">
                  <c:v>2416.3587360000001</c:v>
                </c:pt>
                <c:pt idx="18">
                  <c:v>2416.3587359999992</c:v>
                </c:pt>
                <c:pt idx="19">
                  <c:v>2416.3587360000001</c:v>
                </c:pt>
                <c:pt idx="20">
                  <c:v>1733.6826519999995</c:v>
                </c:pt>
              </c:numCache>
            </c:numRef>
          </c:val>
          <c:extLst>
            <c:ext xmlns:c16="http://schemas.microsoft.com/office/drawing/2014/chart" uri="{C3380CC4-5D6E-409C-BE32-E72D297353CC}">
              <c16:uniqueId val="{00000003-DE28-4E5B-B566-2CF807F80779}"/>
            </c:ext>
          </c:extLst>
        </c:ser>
        <c:ser>
          <c:idx val="4"/>
          <c:order val="4"/>
          <c:tx>
            <c:strRef>
              <c:f>Central_CapDev!$H$8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Central_CapDev!$I$8:$AC$8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-389.99999999999909</c:v>
                </c:pt>
                <c:pt idx="18">
                  <c:v>-390</c:v>
                </c:pt>
                <c:pt idx="19">
                  <c:v>-390</c:v>
                </c:pt>
                <c:pt idx="20">
                  <c:v>-390</c:v>
                </c:pt>
              </c:numCache>
            </c:numRef>
          </c:val>
          <c:extLst>
            <c:ext xmlns:c16="http://schemas.microsoft.com/office/drawing/2014/chart" uri="{C3380CC4-5D6E-409C-BE32-E72D297353CC}">
              <c16:uniqueId val="{00000004-DE28-4E5B-B566-2CF807F80779}"/>
            </c:ext>
          </c:extLst>
        </c:ser>
        <c:ser>
          <c:idx val="7"/>
          <c:order val="5"/>
          <c:tx>
            <c:strRef>
              <c:f>Central_CapDev!$H$9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Central_CapDev!$I$9:$AC$9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DE28-4E5B-B566-2CF807F80779}"/>
            </c:ext>
          </c:extLst>
        </c:ser>
        <c:ser>
          <c:idx val="9"/>
          <c:order val="6"/>
          <c:tx>
            <c:strRef>
              <c:f>Central_CapDev!$H$11</c:f>
              <c:strCache>
                <c:ptCount val="1"/>
                <c:pt idx="0">
                  <c:v>Pumped Hydro</c:v>
                </c:pt>
              </c:strCache>
            </c:strRef>
          </c:tx>
          <c:spPr>
            <a:solidFill>
              <a:srgbClr val="ADC6E5"/>
            </a:solidFill>
            <a:ln>
              <a:noFill/>
            </a:ln>
            <a:effec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Central_CapDev!$I$11:$AC$11</c:f>
              <c:numCache>
                <c:formatCode>#,##0</c:formatCode>
                <c:ptCount val="21"/>
                <c:pt idx="0">
                  <c:v>0</c:v>
                </c:pt>
                <c:pt idx="1">
                  <c:v>0</c:v>
                </c:pt>
                <c:pt idx="2">
                  <c:v>0</c:v>
                </c:pt>
                <c:pt idx="3">
                  <c:v>0</c:v>
                </c:pt>
                <c:pt idx="4">
                  <c:v>0</c:v>
                </c:pt>
                <c:pt idx="5">
                  <c:v>0</c:v>
                </c:pt>
                <c:pt idx="6">
                  <c:v>0</c:v>
                </c:pt>
                <c:pt idx="7">
                  <c:v>0</c:v>
                </c:pt>
                <c:pt idx="8">
                  <c:v>0</c:v>
                </c:pt>
                <c:pt idx="9">
                  <c:v>216.93019050000021</c:v>
                </c:pt>
                <c:pt idx="10">
                  <c:v>1701.3438272499998</c:v>
                </c:pt>
                <c:pt idx="11">
                  <c:v>1698.9234430199995</c:v>
                </c:pt>
                <c:pt idx="12">
                  <c:v>1592.0768902600003</c:v>
                </c:pt>
                <c:pt idx="13">
                  <c:v>1190.6693705799998</c:v>
                </c:pt>
                <c:pt idx="14">
                  <c:v>3783.6524796099993</c:v>
                </c:pt>
                <c:pt idx="15">
                  <c:v>3410.6775266899995</c:v>
                </c:pt>
                <c:pt idx="16">
                  <c:v>2254.7579263399984</c:v>
                </c:pt>
                <c:pt idx="17">
                  <c:v>1415.6048012800002</c:v>
                </c:pt>
                <c:pt idx="18">
                  <c:v>2390.5562269099992</c:v>
                </c:pt>
                <c:pt idx="19">
                  <c:v>2369.3356525899981</c:v>
                </c:pt>
                <c:pt idx="20">
                  <c:v>1177.175794089997</c:v>
                </c:pt>
              </c:numCache>
            </c:numRef>
          </c:val>
          <c:extLst>
            <c:ext xmlns:c16="http://schemas.microsoft.com/office/drawing/2014/chart" uri="{C3380CC4-5D6E-409C-BE32-E72D297353CC}">
              <c16:uniqueId val="{00000006-DE28-4E5B-B566-2CF807F80779}"/>
            </c:ext>
          </c:extLst>
        </c:ser>
        <c:ser>
          <c:idx val="8"/>
          <c:order val="7"/>
          <c:tx>
            <c:strRef>
              <c:f>Central_CapDev!$H$16</c:f>
              <c:strCache>
                <c:ptCount val="1"/>
                <c:pt idx="0">
                  <c:v>Behind the Meter Battery</c:v>
                </c:pt>
              </c:strCache>
            </c:strRef>
          </c:tx>
          <c:spPr>
            <a:solidFill>
              <a:srgbClr val="92D050"/>
            </a:solidFill>
            <a:ln>
              <a:noFill/>
            </a:ln>
            <a:effec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Central_CapDev!$I$16:$AC$16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DE28-4E5B-B566-2CF807F80779}"/>
            </c:ext>
          </c:extLst>
        </c:ser>
        <c:ser>
          <c:idx val="5"/>
          <c:order val="8"/>
          <c:tx>
            <c:strRef>
              <c:f>Central_CapDev!$H$12</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Central_CapDev!$I$12:$AC$12</c:f>
              <c:numCache>
                <c:formatCode>#,##0</c:formatCode>
                <c:ptCount val="21"/>
                <c:pt idx="0">
                  <c:v>0</c:v>
                </c:pt>
                <c:pt idx="1">
                  <c:v>0</c:v>
                </c:pt>
                <c:pt idx="2">
                  <c:v>0</c:v>
                </c:pt>
                <c:pt idx="3">
                  <c:v>-25.876877450000393</c:v>
                </c:pt>
                <c:pt idx="4">
                  <c:v>0</c:v>
                </c:pt>
                <c:pt idx="5">
                  <c:v>188.56244769000114</c:v>
                </c:pt>
                <c:pt idx="6">
                  <c:v>137.07784869000534</c:v>
                </c:pt>
                <c:pt idx="7">
                  <c:v>182.28189071000452</c:v>
                </c:pt>
                <c:pt idx="8">
                  <c:v>464.72854098000062</c:v>
                </c:pt>
                <c:pt idx="9">
                  <c:v>464.72854098000062</c:v>
                </c:pt>
                <c:pt idx="10">
                  <c:v>464.72854098000425</c:v>
                </c:pt>
                <c:pt idx="11">
                  <c:v>309.41038892000142</c:v>
                </c:pt>
                <c:pt idx="12">
                  <c:v>530.27929011000197</c:v>
                </c:pt>
                <c:pt idx="13">
                  <c:v>530.27929011000379</c:v>
                </c:pt>
                <c:pt idx="14">
                  <c:v>-1561.0716191199972</c:v>
                </c:pt>
                <c:pt idx="15">
                  <c:v>-2150.2893113299942</c:v>
                </c:pt>
                <c:pt idx="16">
                  <c:v>-1112.7497045799973</c:v>
                </c:pt>
                <c:pt idx="17">
                  <c:v>-888.56302736999714</c:v>
                </c:pt>
                <c:pt idx="18">
                  <c:v>-842.77505498999744</c:v>
                </c:pt>
                <c:pt idx="19">
                  <c:v>-485.13310151999394</c:v>
                </c:pt>
                <c:pt idx="20">
                  <c:v>-485.13310152000122</c:v>
                </c:pt>
              </c:numCache>
            </c:numRef>
          </c:val>
          <c:extLst>
            <c:ext xmlns:c16="http://schemas.microsoft.com/office/drawing/2014/chart" uri="{C3380CC4-5D6E-409C-BE32-E72D297353CC}">
              <c16:uniqueId val="{00000008-DE28-4E5B-B566-2CF807F80779}"/>
            </c:ext>
          </c:extLst>
        </c:ser>
        <c:ser>
          <c:idx val="6"/>
          <c:order val="9"/>
          <c:tx>
            <c:strRef>
              <c:f>Central_CapDev!$H$13</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Central_CapDev!$I$13:$AC$13</c:f>
              <c:numCache>
                <c:formatCode>#,##0</c:formatCode>
                <c:ptCount val="21"/>
                <c:pt idx="0">
                  <c:v>0</c:v>
                </c:pt>
                <c:pt idx="1">
                  <c:v>0</c:v>
                </c:pt>
                <c:pt idx="2">
                  <c:v>104.85595517000093</c:v>
                </c:pt>
                <c:pt idx="3">
                  <c:v>149.55312912999943</c:v>
                </c:pt>
                <c:pt idx="4">
                  <c:v>400.95769241000016</c:v>
                </c:pt>
                <c:pt idx="5">
                  <c:v>90.2569748599999</c:v>
                </c:pt>
                <c:pt idx="6">
                  <c:v>376.24583571999938</c:v>
                </c:pt>
                <c:pt idx="7">
                  <c:v>376.24583571999938</c:v>
                </c:pt>
                <c:pt idx="8">
                  <c:v>549.25845577999826</c:v>
                </c:pt>
                <c:pt idx="9">
                  <c:v>178.4644330300016</c:v>
                </c:pt>
                <c:pt idx="10">
                  <c:v>2415.6762254000023</c:v>
                </c:pt>
                <c:pt idx="11">
                  <c:v>1965.9517248499997</c:v>
                </c:pt>
                <c:pt idx="12">
                  <c:v>1449.0291469100048</c:v>
                </c:pt>
                <c:pt idx="13">
                  <c:v>1449.0291469100011</c:v>
                </c:pt>
                <c:pt idx="14">
                  <c:v>2503.1303814099992</c:v>
                </c:pt>
                <c:pt idx="15">
                  <c:v>2503.1303814099956</c:v>
                </c:pt>
                <c:pt idx="16">
                  <c:v>2062.2131745600018</c:v>
                </c:pt>
                <c:pt idx="17">
                  <c:v>2062.2131745600054</c:v>
                </c:pt>
                <c:pt idx="18">
                  <c:v>2048.1739401600062</c:v>
                </c:pt>
                <c:pt idx="19">
                  <c:v>1211.1619827600007</c:v>
                </c:pt>
                <c:pt idx="20">
                  <c:v>1330.4512526299986</c:v>
                </c:pt>
              </c:numCache>
            </c:numRef>
          </c:val>
          <c:extLst>
            <c:ext xmlns:c16="http://schemas.microsoft.com/office/drawing/2014/chart" uri="{C3380CC4-5D6E-409C-BE32-E72D297353CC}">
              <c16:uniqueId val="{00000009-DE28-4E5B-B566-2CF807F80779}"/>
            </c:ext>
          </c:extLst>
        </c:ser>
        <c:ser>
          <c:idx val="10"/>
          <c:order val="10"/>
          <c:tx>
            <c:strRef>
              <c:f>Central_CapDev!$H$15</c:f>
              <c:strCache>
                <c:ptCount val="1"/>
                <c:pt idx="0">
                  <c:v>Distributed PV</c:v>
                </c:pt>
              </c:strCache>
            </c:strRef>
          </c:tx>
          <c:spPr>
            <a:solidFill>
              <a:srgbClr val="FFE7A7"/>
            </a:solidFill>
            <a:ln>
              <a:noFill/>
            </a:ln>
            <a:effectLst/>
          </c:spPr>
          <c:invertIfNegative val="0"/>
          <c:cat>
            <c:strRef>
              <c:f>Central_CapDev!$I$3:$AC$3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Central_CapDev!$I$15:$AC$15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DE28-4E5B-B566-2CF807F8077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Central_CapDev!$H$17</c:f>
              <c:strCache>
                <c:ptCount val="1"/>
                <c:pt idx="0">
                  <c:v>Dispatchable Capacity</c:v>
                </c:pt>
              </c:strCache>
            </c:strRef>
          </c:tx>
          <c:spPr>
            <a:ln w="19050" cap="rnd">
              <a:solidFill>
                <a:srgbClr val="C00000"/>
              </a:solidFill>
              <a:prstDash val="dash"/>
              <a:round/>
            </a:ln>
            <a:effectLst/>
          </c:spPr>
          <c:marker>
            <c:symbol val="none"/>
          </c:marker>
          <c:val>
            <c:numRef>
              <c:f>Central_CapDev!$I$17:$AC$17</c:f>
              <c:numCache>
                <c:formatCode>#,##0</c:formatCode>
                <c:ptCount val="21"/>
                <c:pt idx="0">
                  <c:v>0</c:v>
                </c:pt>
                <c:pt idx="1">
                  <c:v>0</c:v>
                </c:pt>
                <c:pt idx="2">
                  <c:v>219.4903000000013</c:v>
                </c:pt>
                <c:pt idx="3">
                  <c:v>650.8877020000009</c:v>
                </c:pt>
                <c:pt idx="4">
                  <c:v>669.72811799999909</c:v>
                </c:pt>
                <c:pt idx="5">
                  <c:v>669.72811799999999</c:v>
                </c:pt>
                <c:pt idx="6">
                  <c:v>669.7281180000009</c:v>
                </c:pt>
                <c:pt idx="7">
                  <c:v>717.59469399999944</c:v>
                </c:pt>
                <c:pt idx="8">
                  <c:v>1452.2320660000005</c:v>
                </c:pt>
                <c:pt idx="9">
                  <c:v>1686.2039325000014</c:v>
                </c:pt>
                <c:pt idx="10">
                  <c:v>3297.7228852500002</c:v>
                </c:pt>
                <c:pt idx="11">
                  <c:v>3295.302501019999</c:v>
                </c:pt>
                <c:pt idx="12">
                  <c:v>3188.4559482599998</c:v>
                </c:pt>
                <c:pt idx="13">
                  <c:v>3607.02810658</c:v>
                </c:pt>
                <c:pt idx="14">
                  <c:v>6368.8677825699997</c:v>
                </c:pt>
                <c:pt idx="15">
                  <c:v>5673.4028185999978</c:v>
                </c:pt>
                <c:pt idx="16">
                  <c:v>4517.4832182499986</c:v>
                </c:pt>
                <c:pt idx="17">
                  <c:v>3678.3300931900012</c:v>
                </c:pt>
                <c:pt idx="18">
                  <c:v>4831.0784264899985</c:v>
                </c:pt>
                <c:pt idx="19">
                  <c:v>4817.8574327199985</c:v>
                </c:pt>
                <c:pt idx="20">
                  <c:v>2943.0214902199964</c:v>
                </c:pt>
              </c:numCache>
            </c:numRef>
          </c:val>
          <c:smooth val="0"/>
          <c:extLst>
            <c:ext xmlns:c16="http://schemas.microsoft.com/office/drawing/2014/chart" uri="{C3380CC4-5D6E-409C-BE32-E72D297353CC}">
              <c16:uniqueId val="{0000000B-DE28-4E5B-B566-2CF807F80779}"/>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2.2092265506126786E-2"/>
          <c:y val="0.75939435203268935"/>
          <c:w val="0.95775343437943716"/>
          <c:h val="0.227468133887292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7691011022448235"/>
        </c:manualLayout>
      </c:layout>
      <c:barChart>
        <c:barDir val="col"/>
        <c:grouping val="stacked"/>
        <c:varyColors val="0"/>
        <c:ser>
          <c:idx val="0"/>
          <c:order val="0"/>
          <c:tx>
            <c:strRef>
              <c:f>Central_GenOutcomes!$H$3</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Central_GenOutcomes!$I$3:$AC$3</c:f>
              <c:numCache>
                <c:formatCode>#,##0</c:formatCode>
                <c:ptCount val="21"/>
                <c:pt idx="0">
                  <c:v>-1.4551915228366852E-10</c:v>
                </c:pt>
                <c:pt idx="1">
                  <c:v>350.13016600947594</c:v>
                </c:pt>
                <c:pt idx="2">
                  <c:v>-2854.5537050717976</c:v>
                </c:pt>
                <c:pt idx="3">
                  <c:v>-2366.3353775962896</c:v>
                </c:pt>
                <c:pt idx="4">
                  <c:v>-2098.2696114488936</c:v>
                </c:pt>
                <c:pt idx="5">
                  <c:v>-314.73219784966204</c:v>
                </c:pt>
                <c:pt idx="6">
                  <c:v>-3181.5467993392667</c:v>
                </c:pt>
                <c:pt idx="7">
                  <c:v>478.7992314332223</c:v>
                </c:pt>
                <c:pt idx="8">
                  <c:v>-2392.6962689701904</c:v>
                </c:pt>
                <c:pt idx="9">
                  <c:v>-3166.9524166323827</c:v>
                </c:pt>
                <c:pt idx="10">
                  <c:v>-7670.6576918066276</c:v>
                </c:pt>
                <c:pt idx="11">
                  <c:v>-6835.4757560641301</c:v>
                </c:pt>
                <c:pt idx="12">
                  <c:v>-6778.5528929301217</c:v>
                </c:pt>
                <c:pt idx="13">
                  <c:v>-7571.2687566983514</c:v>
                </c:pt>
                <c:pt idx="14">
                  <c:v>-1020.5724466827305</c:v>
                </c:pt>
                <c:pt idx="15">
                  <c:v>121.37813406497298</c:v>
                </c:pt>
                <c:pt idx="16">
                  <c:v>90.860746588085021</c:v>
                </c:pt>
                <c:pt idx="17">
                  <c:v>-573.15007077045448</c:v>
                </c:pt>
                <c:pt idx="18">
                  <c:v>-416.83446046923927</c:v>
                </c:pt>
                <c:pt idx="19">
                  <c:v>-234.22081251866621</c:v>
                </c:pt>
                <c:pt idx="20">
                  <c:v>-321.07896092348528</c:v>
                </c:pt>
              </c:numCache>
            </c:numRef>
          </c:val>
          <c:extLst>
            <c:ext xmlns:c16="http://schemas.microsoft.com/office/drawing/2014/chart" uri="{C3380CC4-5D6E-409C-BE32-E72D297353CC}">
              <c16:uniqueId val="{00000000-1A35-4056-9431-84A748B26319}"/>
            </c:ext>
          </c:extLst>
        </c:ser>
        <c:ser>
          <c:idx val="1"/>
          <c:order val="1"/>
          <c:tx>
            <c:strRef>
              <c:f>Central_GenOutcomes!$H$4</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Central_GenOutcomes!$I$4:$AC$4</c:f>
              <c:numCache>
                <c:formatCode>#,##0</c:formatCode>
                <c:ptCount val="21"/>
                <c:pt idx="0">
                  <c:v>7.7125150710344315E-10</c:v>
                </c:pt>
                <c:pt idx="1">
                  <c:v>-363.55546212262561</c:v>
                </c:pt>
                <c:pt idx="2">
                  <c:v>-1658.7750357456898</c:v>
                </c:pt>
                <c:pt idx="3">
                  <c:v>-1879.5949755764086</c:v>
                </c:pt>
                <c:pt idx="4">
                  <c:v>-2971.1714096229298</c:v>
                </c:pt>
                <c:pt idx="5">
                  <c:v>-4339.8132772672543</c:v>
                </c:pt>
                <c:pt idx="6">
                  <c:v>-1964.9687020836609</c:v>
                </c:pt>
                <c:pt idx="7">
                  <c:v>-5043.9762670178461</c:v>
                </c:pt>
                <c:pt idx="8">
                  <c:v>-3785.2191158539281</c:v>
                </c:pt>
                <c:pt idx="9">
                  <c:v>-1251.1040693790346</c:v>
                </c:pt>
                <c:pt idx="10">
                  <c:v>-3229.9945257659529</c:v>
                </c:pt>
                <c:pt idx="11">
                  <c:v>-1151.1334934909864</c:v>
                </c:pt>
                <c:pt idx="12">
                  <c:v>-1076.9261493114136</c:v>
                </c:pt>
                <c:pt idx="13">
                  <c:v>-1323.3508949924471</c:v>
                </c:pt>
                <c:pt idx="14">
                  <c:v>-683.6657309248003</c:v>
                </c:pt>
                <c:pt idx="15">
                  <c:v>-786.86894704896986</c:v>
                </c:pt>
                <c:pt idx="16">
                  <c:v>-761.75593836381813</c:v>
                </c:pt>
                <c:pt idx="17">
                  <c:v>-2235.2204790202413</c:v>
                </c:pt>
                <c:pt idx="18">
                  <c:v>-450.67291116746128</c:v>
                </c:pt>
                <c:pt idx="19">
                  <c:v>-221.0377290544784</c:v>
                </c:pt>
                <c:pt idx="20">
                  <c:v>-2148.4291615635666</c:v>
                </c:pt>
              </c:numCache>
            </c:numRef>
          </c:val>
          <c:extLst>
            <c:ext xmlns:c16="http://schemas.microsoft.com/office/drawing/2014/chart" uri="{C3380CC4-5D6E-409C-BE32-E72D297353CC}">
              <c16:uniqueId val="{00000001-1A35-4056-9431-84A748B26319}"/>
            </c:ext>
          </c:extLst>
        </c:ser>
        <c:ser>
          <c:idx val="2"/>
          <c:order val="2"/>
          <c:tx>
            <c:strRef>
              <c:f>Central_GenOutcomes!$H$5</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Central_GenOutcomes!$I$5:$AC$5</c:f>
              <c:numCache>
                <c:formatCode>#,##0</c:formatCode>
                <c:ptCount val="21"/>
                <c:pt idx="0">
                  <c:v>2.1827872842550278E-11</c:v>
                </c:pt>
                <c:pt idx="1">
                  <c:v>29.238876250678004</c:v>
                </c:pt>
                <c:pt idx="2">
                  <c:v>3445.8078323024656</c:v>
                </c:pt>
                <c:pt idx="3">
                  <c:v>3530.21576764983</c:v>
                </c:pt>
                <c:pt idx="4">
                  <c:v>3601.4873765182074</c:v>
                </c:pt>
                <c:pt idx="5">
                  <c:v>3587.6250936504193</c:v>
                </c:pt>
                <c:pt idx="6">
                  <c:v>3597.6492539089095</c:v>
                </c:pt>
                <c:pt idx="7">
                  <c:v>3598.4626268933757</c:v>
                </c:pt>
                <c:pt idx="8">
                  <c:v>3672.752447031176</c:v>
                </c:pt>
                <c:pt idx="9">
                  <c:v>3603.6379625505278</c:v>
                </c:pt>
                <c:pt idx="10">
                  <c:v>3577.4020657553151</c:v>
                </c:pt>
                <c:pt idx="11">
                  <c:v>2280.8445558455742</c:v>
                </c:pt>
                <c:pt idx="12">
                  <c:v>2364.9748558431629</c:v>
                </c:pt>
                <c:pt idx="13">
                  <c:v>3340.4036827167884</c:v>
                </c:pt>
                <c:pt idx="14">
                  <c:v>695.53443192429177</c:v>
                </c:pt>
                <c:pt idx="15">
                  <c:v>2114.7726438470454</c:v>
                </c:pt>
                <c:pt idx="16">
                  <c:v>-76.560462829243988</c:v>
                </c:pt>
                <c:pt idx="17">
                  <c:v>2783.2467655789756</c:v>
                </c:pt>
                <c:pt idx="18">
                  <c:v>1611.1868437305516</c:v>
                </c:pt>
                <c:pt idx="19">
                  <c:v>191.17984872873785</c:v>
                </c:pt>
                <c:pt idx="20">
                  <c:v>3195.0204386308756</c:v>
                </c:pt>
              </c:numCache>
            </c:numRef>
          </c:val>
          <c:extLst>
            <c:ext xmlns:c16="http://schemas.microsoft.com/office/drawing/2014/chart" uri="{C3380CC4-5D6E-409C-BE32-E72D297353CC}">
              <c16:uniqueId val="{00000002-1A35-4056-9431-84A748B26319}"/>
            </c:ext>
          </c:extLst>
        </c:ser>
        <c:ser>
          <c:idx val="3"/>
          <c:order val="3"/>
          <c:tx>
            <c:strRef>
              <c:f>Central_GenOutcomes!$H$6</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Central_GenOutcomes!$I$6:$AC$6</c:f>
              <c:numCache>
                <c:formatCode>#,##0</c:formatCode>
                <c:ptCount val="21"/>
                <c:pt idx="0">
                  <c:v>0</c:v>
                </c:pt>
                <c:pt idx="1">
                  <c:v>7.8949458439911524</c:v>
                </c:pt>
                <c:pt idx="2">
                  <c:v>9.9027968060799196</c:v>
                </c:pt>
                <c:pt idx="3">
                  <c:v>10.763617362644652</c:v>
                </c:pt>
                <c:pt idx="4">
                  <c:v>69.765878254950735</c:v>
                </c:pt>
                <c:pt idx="5">
                  <c:v>48.840417658944311</c:v>
                </c:pt>
                <c:pt idx="6">
                  <c:v>42.169175353777426</c:v>
                </c:pt>
                <c:pt idx="7">
                  <c:v>60.994964853660413</c:v>
                </c:pt>
                <c:pt idx="8">
                  <c:v>109.69971689662106</c:v>
                </c:pt>
                <c:pt idx="9">
                  <c:v>87.199796096485983</c:v>
                </c:pt>
                <c:pt idx="10">
                  <c:v>69.000379823590919</c:v>
                </c:pt>
                <c:pt idx="11">
                  <c:v>98.569996175859586</c:v>
                </c:pt>
                <c:pt idx="12">
                  <c:v>46.804811744166187</c:v>
                </c:pt>
                <c:pt idx="13">
                  <c:v>99.540152482936023</c:v>
                </c:pt>
                <c:pt idx="14">
                  <c:v>258.23164498424757</c:v>
                </c:pt>
                <c:pt idx="15">
                  <c:v>2145.3043604227914</c:v>
                </c:pt>
                <c:pt idx="16">
                  <c:v>1743.819732672308</c:v>
                </c:pt>
                <c:pt idx="17">
                  <c:v>775.96298260503136</c:v>
                </c:pt>
                <c:pt idx="18">
                  <c:v>381.03093197011509</c:v>
                </c:pt>
                <c:pt idx="19">
                  <c:v>861.72994614275933</c:v>
                </c:pt>
                <c:pt idx="20">
                  <c:v>492.95233013631412</c:v>
                </c:pt>
              </c:numCache>
            </c:numRef>
          </c:val>
          <c:extLst>
            <c:ext xmlns:c16="http://schemas.microsoft.com/office/drawing/2014/chart" uri="{C3380CC4-5D6E-409C-BE32-E72D297353CC}">
              <c16:uniqueId val="{00000003-1A35-4056-9431-84A748B26319}"/>
            </c:ext>
          </c:extLst>
        </c:ser>
        <c:ser>
          <c:idx val="4"/>
          <c:order val="4"/>
          <c:tx>
            <c:strRef>
              <c:f>Central_GenOutcomes!$H$7</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Central_GenOutcomes!$I$7:$AC$7</c:f>
              <c:numCache>
                <c:formatCode>#,##0</c:formatCode>
                <c:ptCount val="21"/>
                <c:pt idx="0">
                  <c:v>5.8207660913467407E-11</c:v>
                </c:pt>
                <c:pt idx="1">
                  <c:v>-0.86752443241311994</c:v>
                </c:pt>
                <c:pt idx="2">
                  <c:v>-187.83230351124257</c:v>
                </c:pt>
                <c:pt idx="3">
                  <c:v>-139.8232087884935</c:v>
                </c:pt>
                <c:pt idx="4">
                  <c:v>18.637752763475874</c:v>
                </c:pt>
                <c:pt idx="5">
                  <c:v>-321.78089881143205</c:v>
                </c:pt>
                <c:pt idx="6">
                  <c:v>-69.633899164366085</c:v>
                </c:pt>
                <c:pt idx="7">
                  <c:v>-100.63614776175382</c:v>
                </c:pt>
                <c:pt idx="8">
                  <c:v>-100.93745892450534</c:v>
                </c:pt>
                <c:pt idx="9">
                  <c:v>-221.13169760063465</c:v>
                </c:pt>
                <c:pt idx="10">
                  <c:v>-873.23183880230681</c:v>
                </c:pt>
                <c:pt idx="11">
                  <c:v>-519.73603843135243</c:v>
                </c:pt>
                <c:pt idx="12">
                  <c:v>-626.23692517998461</c:v>
                </c:pt>
                <c:pt idx="13">
                  <c:v>-754.78830624689726</c:v>
                </c:pt>
                <c:pt idx="14">
                  <c:v>-448.25902393952856</c:v>
                </c:pt>
                <c:pt idx="15">
                  <c:v>-256.94828419138139</c:v>
                </c:pt>
                <c:pt idx="16">
                  <c:v>-156.75937795116806</c:v>
                </c:pt>
                <c:pt idx="17">
                  <c:v>28.555307317317784</c:v>
                </c:pt>
                <c:pt idx="18">
                  <c:v>-8.7821330565475364</c:v>
                </c:pt>
                <c:pt idx="19">
                  <c:v>-85.019834485785395</c:v>
                </c:pt>
                <c:pt idx="20">
                  <c:v>-235.5632327803869</c:v>
                </c:pt>
              </c:numCache>
            </c:numRef>
          </c:val>
          <c:extLst>
            <c:ext xmlns:c16="http://schemas.microsoft.com/office/drawing/2014/chart" uri="{C3380CC4-5D6E-409C-BE32-E72D297353CC}">
              <c16:uniqueId val="{00000004-1A35-4056-9431-84A748B26319}"/>
            </c:ext>
          </c:extLst>
        </c:ser>
        <c:ser>
          <c:idx val="7"/>
          <c:order val="5"/>
          <c:tx>
            <c:strRef>
              <c:f>Central_GenOutcomes!$H$8</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Central_GenOutcomes!$I$8:$AC$8</c:f>
              <c:numCache>
                <c:formatCode>#,##0</c:formatCode>
                <c:ptCount val="21"/>
                <c:pt idx="0">
                  <c:v>0</c:v>
                </c:pt>
                <c:pt idx="1">
                  <c:v>1.2925738452480289</c:v>
                </c:pt>
                <c:pt idx="2">
                  <c:v>-10.683637689733992</c:v>
                </c:pt>
                <c:pt idx="3">
                  <c:v>-2.8476536704425399</c:v>
                </c:pt>
                <c:pt idx="4">
                  <c:v>4.0235345062672181</c:v>
                </c:pt>
                <c:pt idx="5">
                  <c:v>-23.652250659518749</c:v>
                </c:pt>
                <c:pt idx="6">
                  <c:v>2.1688804433941442</c:v>
                </c:pt>
                <c:pt idx="7">
                  <c:v>-29.623280330039158</c:v>
                </c:pt>
                <c:pt idx="8">
                  <c:v>-27.061659951933372</c:v>
                </c:pt>
                <c:pt idx="9">
                  <c:v>-6.576004752014228</c:v>
                </c:pt>
                <c:pt idx="10">
                  <c:v>-4.9244912692839904</c:v>
                </c:pt>
                <c:pt idx="11">
                  <c:v>1.3718489404118088</c:v>
                </c:pt>
                <c:pt idx="12">
                  <c:v>0.16972215234378041</c:v>
                </c:pt>
                <c:pt idx="13">
                  <c:v>0.25678571537414996</c:v>
                </c:pt>
                <c:pt idx="14">
                  <c:v>0.40100927376889928</c:v>
                </c:pt>
                <c:pt idx="15">
                  <c:v>-1.568648244068001</c:v>
                </c:pt>
                <c:pt idx="16">
                  <c:v>-0.10506042084748657</c:v>
                </c:pt>
                <c:pt idx="17">
                  <c:v>0.18251180934888112</c:v>
                </c:pt>
                <c:pt idx="18">
                  <c:v>-4.8406535878591228E-2</c:v>
                </c:pt>
                <c:pt idx="19">
                  <c:v>-0.10846151033241114</c:v>
                </c:pt>
                <c:pt idx="20">
                  <c:v>0.32391517110271906</c:v>
                </c:pt>
              </c:numCache>
            </c:numRef>
          </c:val>
          <c:extLst>
            <c:ext xmlns:c16="http://schemas.microsoft.com/office/drawing/2014/chart" uri="{C3380CC4-5D6E-409C-BE32-E72D297353CC}">
              <c16:uniqueId val="{00000005-1A35-4056-9431-84A748B26319}"/>
            </c:ext>
          </c:extLst>
        </c:ser>
        <c:ser>
          <c:idx val="9"/>
          <c:order val="6"/>
          <c:tx>
            <c:strRef>
              <c:f>Central_GenOutcomes!$H$10</c:f>
              <c:strCache>
                <c:ptCount val="1"/>
                <c:pt idx="0">
                  <c:v>Pumped Hydro</c:v>
                </c:pt>
              </c:strCache>
            </c:strRef>
          </c:tx>
          <c:spPr>
            <a:solidFill>
              <a:srgbClr val="ADC6E5"/>
            </a:solidFill>
            <a:effec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Central_GenOutcomes!$I$10:$AC$10</c:f>
              <c:numCache>
                <c:formatCode>#,##0</c:formatCode>
                <c:ptCount val="21"/>
                <c:pt idx="0">
                  <c:v>2.9842794901924208E-13</c:v>
                </c:pt>
                <c:pt idx="1">
                  <c:v>20.943517963611697</c:v>
                </c:pt>
                <c:pt idx="2">
                  <c:v>-3.229179049708506</c:v>
                </c:pt>
                <c:pt idx="3">
                  <c:v>-202.5865696914795</c:v>
                </c:pt>
                <c:pt idx="4">
                  <c:v>-278.91056340404202</c:v>
                </c:pt>
                <c:pt idx="5">
                  <c:v>-205.06536141614549</c:v>
                </c:pt>
                <c:pt idx="6">
                  <c:v>-677.33297774894049</c:v>
                </c:pt>
                <c:pt idx="7">
                  <c:v>-319.02341469152071</c:v>
                </c:pt>
                <c:pt idx="8">
                  <c:v>-539.10350269839512</c:v>
                </c:pt>
                <c:pt idx="9">
                  <c:v>-938.57001081538942</c:v>
                </c:pt>
                <c:pt idx="10">
                  <c:v>1359.1850463640922</c:v>
                </c:pt>
                <c:pt idx="11">
                  <c:v>1975.5715848893269</c:v>
                </c:pt>
                <c:pt idx="12">
                  <c:v>1540.7257787770031</c:v>
                </c:pt>
                <c:pt idx="13">
                  <c:v>879.68475148107973</c:v>
                </c:pt>
                <c:pt idx="14">
                  <c:v>5452.1494371602039</c:v>
                </c:pt>
                <c:pt idx="15">
                  <c:v>4672.8161682562659</c:v>
                </c:pt>
                <c:pt idx="16">
                  <c:v>3680.6696036536559</c:v>
                </c:pt>
                <c:pt idx="17">
                  <c:v>1633.9448787867623</c:v>
                </c:pt>
                <c:pt idx="18">
                  <c:v>3908.1568321019986</c:v>
                </c:pt>
                <c:pt idx="19">
                  <c:v>3358.5376251415328</c:v>
                </c:pt>
                <c:pt idx="20">
                  <c:v>1559.3579783507739</c:v>
                </c:pt>
              </c:numCache>
            </c:numRef>
          </c:val>
          <c:extLst>
            <c:ext xmlns:c16="http://schemas.microsoft.com/office/drawing/2014/chart" uri="{C3380CC4-5D6E-409C-BE32-E72D297353CC}">
              <c16:uniqueId val="{00000006-1A35-4056-9431-84A748B26319}"/>
            </c:ext>
          </c:extLst>
        </c:ser>
        <c:ser>
          <c:idx val="8"/>
          <c:order val="7"/>
          <c:tx>
            <c:strRef>
              <c:f>Central_GenOutcomes!$H$9</c:f>
              <c:strCache>
                <c:ptCount val="1"/>
                <c:pt idx="0">
                  <c:v>VPP Battery</c:v>
                </c:pt>
              </c:strCache>
            </c:strRef>
          </c:tx>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Central_GenOutcomes!$I$9:$AC$9</c:f>
              <c:numCache>
                <c:formatCode>#,##0</c:formatCode>
                <c:ptCount val="21"/>
                <c:pt idx="0">
                  <c:v>-7.5975937505745605E-6</c:v>
                </c:pt>
                <c:pt idx="1">
                  <c:v>-0.55197774778811493</c:v>
                </c:pt>
                <c:pt idx="2">
                  <c:v>-13.189375515137058</c:v>
                </c:pt>
                <c:pt idx="3">
                  <c:v>-17.589783620210142</c:v>
                </c:pt>
                <c:pt idx="4">
                  <c:v>-12.043052739382844</c:v>
                </c:pt>
                <c:pt idx="5">
                  <c:v>-34.424866947960695</c:v>
                </c:pt>
                <c:pt idx="6">
                  <c:v>-12.080478263843702</c:v>
                </c:pt>
                <c:pt idx="7">
                  <c:v>-108.72279305647533</c:v>
                </c:pt>
                <c:pt idx="8">
                  <c:v>-80.186115378588795</c:v>
                </c:pt>
                <c:pt idx="9">
                  <c:v>-20.094251155632207</c:v>
                </c:pt>
                <c:pt idx="10">
                  <c:v>-9.5267944299269516</c:v>
                </c:pt>
                <c:pt idx="11">
                  <c:v>2.9499204354423227</c:v>
                </c:pt>
                <c:pt idx="12">
                  <c:v>-2.4084790434233128</c:v>
                </c:pt>
                <c:pt idx="13">
                  <c:v>0.57863342367318182</c:v>
                </c:pt>
                <c:pt idx="14">
                  <c:v>-3.1104986069292409</c:v>
                </c:pt>
                <c:pt idx="15">
                  <c:v>-43.266961801354</c:v>
                </c:pt>
                <c:pt idx="16">
                  <c:v>-6.6154704885234423</c:v>
                </c:pt>
                <c:pt idx="17">
                  <c:v>-10.44991261198993</c:v>
                </c:pt>
                <c:pt idx="18">
                  <c:v>0.31156775573504092</c:v>
                </c:pt>
                <c:pt idx="19">
                  <c:v>-13.223195336355275</c:v>
                </c:pt>
                <c:pt idx="20">
                  <c:v>4.0286320239752058</c:v>
                </c:pt>
              </c:numCache>
            </c:numRef>
          </c:val>
          <c:extLst>
            <c:ext xmlns:c16="http://schemas.microsoft.com/office/drawing/2014/chart" uri="{C3380CC4-5D6E-409C-BE32-E72D297353CC}">
              <c16:uniqueId val="{00000007-1A35-4056-9431-84A748B26319}"/>
            </c:ext>
          </c:extLst>
        </c:ser>
        <c:ser>
          <c:idx val="5"/>
          <c:order val="8"/>
          <c:tx>
            <c:strRef>
              <c:f>Central_GenOutcomes!$H$11</c:f>
              <c:strCache>
                <c:ptCount val="1"/>
                <c:pt idx="0">
                  <c:v>Wind</c:v>
                </c:pt>
              </c:strCache>
            </c:strRef>
          </c:tx>
          <c:spPr>
            <a:solidFill>
              <a:srgbClr val="339933"/>
            </a:solidFill>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Central_GenOutcomes!$I$11:$AC$11</c:f>
              <c:numCache>
                <c:formatCode>#,##0</c:formatCode>
                <c:ptCount val="21"/>
                <c:pt idx="0">
                  <c:v>0</c:v>
                </c:pt>
                <c:pt idx="1">
                  <c:v>-56.183017081399157</c:v>
                </c:pt>
                <c:pt idx="2">
                  <c:v>-226.2574491574087</c:v>
                </c:pt>
                <c:pt idx="3">
                  <c:v>-451.0175502742095</c:v>
                </c:pt>
                <c:pt idx="4">
                  <c:v>-774.5607790709546</c:v>
                </c:pt>
                <c:pt idx="5">
                  <c:v>-76.278878187134978</c:v>
                </c:pt>
                <c:pt idx="6">
                  <c:v>-598.4408845451544</c:v>
                </c:pt>
                <c:pt idx="7">
                  <c:v>-872.32686975455726</c:v>
                </c:pt>
                <c:pt idx="8">
                  <c:v>101.85751184594847</c:v>
                </c:pt>
                <c:pt idx="9">
                  <c:v>374.29061551768245</c:v>
                </c:pt>
                <c:pt idx="10">
                  <c:v>-89.901822999709111</c:v>
                </c:pt>
                <c:pt idx="11">
                  <c:v>-263.94648152905575</c:v>
                </c:pt>
                <c:pt idx="12">
                  <c:v>777.9670881747079</c:v>
                </c:pt>
                <c:pt idx="13">
                  <c:v>548.88532406226295</c:v>
                </c:pt>
                <c:pt idx="14">
                  <c:v>-5985.5942590683335</c:v>
                </c:pt>
                <c:pt idx="15">
                  <c:v>-9427.9335444005046</c:v>
                </c:pt>
                <c:pt idx="16">
                  <c:v>-5570.7860639087085</c:v>
                </c:pt>
                <c:pt idx="17">
                  <c:v>-5209.252848622069</c:v>
                </c:pt>
                <c:pt idx="18">
                  <c:v>-4718.8778426515346</c:v>
                </c:pt>
                <c:pt idx="19">
                  <c:v>-2770.8022655344103</c:v>
                </c:pt>
                <c:pt idx="20">
                  <c:v>-4323.3547734044114</c:v>
                </c:pt>
              </c:numCache>
            </c:numRef>
          </c:val>
          <c:extLst>
            <c:ext xmlns:c16="http://schemas.microsoft.com/office/drawing/2014/chart" uri="{C3380CC4-5D6E-409C-BE32-E72D297353CC}">
              <c16:uniqueId val="{00000008-1A35-4056-9431-84A748B26319}"/>
            </c:ext>
          </c:extLst>
        </c:ser>
        <c:ser>
          <c:idx val="6"/>
          <c:order val="9"/>
          <c:tx>
            <c:strRef>
              <c:f>Central_GenOutcomes!$H$12</c:f>
              <c:strCache>
                <c:ptCount val="1"/>
                <c:pt idx="0">
                  <c:v>Solar</c:v>
                </c:pt>
              </c:strCache>
            </c:strRef>
          </c:tx>
          <c:spPr>
            <a:solidFill>
              <a:srgbClr val="FFC222"/>
            </a:solidFill>
            <a:effectLst/>
          </c:spPr>
          <c:invertIfNegative val="0"/>
          <c:cat>
            <c:strRef>
              <c:f>Central_GenOutcomes!$I$2:$AC$2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Central_GenOutcomes!$I$12:$AC$12</c:f>
              <c:numCache>
                <c:formatCode>#,##0</c:formatCode>
                <c:ptCount val="21"/>
                <c:pt idx="0">
                  <c:v>-2.0008883439004421E-11</c:v>
                </c:pt>
                <c:pt idx="1">
                  <c:v>-1.6370904631912708E-11</c:v>
                </c:pt>
                <c:pt idx="2">
                  <c:v>286.74324487936246</c:v>
                </c:pt>
                <c:pt idx="3">
                  <c:v>366.56753100365313</c:v>
                </c:pt>
                <c:pt idx="4">
                  <c:v>1005.3233102844315</c:v>
                </c:pt>
                <c:pt idx="5">
                  <c:v>134.55349124413624</c:v>
                </c:pt>
                <c:pt idx="6">
                  <c:v>752.7110652364463</c:v>
                </c:pt>
                <c:pt idx="7">
                  <c:v>635.60600369633539</c:v>
                </c:pt>
                <c:pt idx="8">
                  <c:v>1067.3634988298254</c:v>
                </c:pt>
                <c:pt idx="9">
                  <c:v>-1000.2555762711163</c:v>
                </c:pt>
                <c:pt idx="10">
                  <c:v>6134.4414650490544</c:v>
                </c:pt>
                <c:pt idx="11">
                  <c:v>4857.7128066521182</c:v>
                </c:pt>
                <c:pt idx="12">
                  <c:v>3705.8246891176241</c:v>
                </c:pt>
                <c:pt idx="13">
                  <c:v>3488.9085232403813</c:v>
                </c:pt>
                <c:pt idx="14">
                  <c:v>6755.0621513027145</c:v>
                </c:pt>
                <c:pt idx="15">
                  <c:v>5705.5832016369386</c:v>
                </c:pt>
                <c:pt idx="16">
                  <c:v>4635.1032993112603</c:v>
                </c:pt>
                <c:pt idx="17">
                  <c:v>3967.013643792423</c:v>
                </c:pt>
                <c:pt idx="18">
                  <c:v>3983.1025974309014</c:v>
                </c:pt>
                <c:pt idx="19">
                  <c:v>2372.1449963456907</c:v>
                </c:pt>
                <c:pt idx="20">
                  <c:v>3019.4293587043503</c:v>
                </c:pt>
              </c:numCache>
            </c:numRef>
          </c:val>
          <c:extLst>
            <c:ext xmlns:c16="http://schemas.microsoft.com/office/drawing/2014/chart" uri="{C3380CC4-5D6E-409C-BE32-E72D297353CC}">
              <c16:uniqueId val="{00000009-1A35-4056-9431-84A748B26319}"/>
            </c:ext>
          </c:extLst>
        </c:ser>
        <c:ser>
          <c:idx val="10"/>
          <c:order val="10"/>
          <c:tx>
            <c:strRef>
              <c:f>Central_GenOutcomes!$H$19</c:f>
              <c:strCache>
                <c:ptCount val="1"/>
                <c:pt idx="0">
                  <c:v>Distributed PV</c:v>
                </c:pt>
              </c:strCache>
            </c:strRef>
          </c:tx>
          <c:spPr>
            <a:solidFill>
              <a:srgbClr val="FFE7A7"/>
            </a:solidFill>
          </c:spPr>
          <c:invertIfNegative val="0"/>
          <c:val>
            <c:numRef>
              <c:f>Central_GenOutcomes!$I$19:$AC$19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1A35-4056-9431-84A748B26319}"/>
            </c:ext>
          </c:extLst>
        </c:ser>
        <c:ser>
          <c:idx val="11"/>
          <c:order val="11"/>
          <c:tx>
            <c:strRef>
              <c:f>Central_GenOutcomes!$H$14</c:f>
              <c:strCache>
                <c:ptCount val="1"/>
                <c:pt idx="0">
                  <c:v>Large-scale Battery Load</c:v>
                </c:pt>
              </c:strCache>
            </c:strRef>
          </c:tx>
          <c:spPr>
            <a:solidFill>
              <a:srgbClr val="E1A8E9"/>
            </a:solidFill>
            <a:ln cmpd="sng">
              <a:solidFill>
                <a:schemeClr val="bg1"/>
              </a:solidFill>
              <a:prstDash val="solid"/>
            </a:ln>
          </c:spPr>
          <c:invertIfNegative val="0"/>
          <c:val>
            <c:numRef>
              <c:f>Central_GenOutcomes!$I$14:$AC$14</c:f>
              <c:numCache>
                <c:formatCode>#,##0</c:formatCode>
                <c:ptCount val="21"/>
                <c:pt idx="0">
                  <c:v>4.2632564145606011E-14</c:v>
                </c:pt>
                <c:pt idx="1">
                  <c:v>1.3699924015581004</c:v>
                </c:pt>
                <c:pt idx="2">
                  <c:v>-12.963898382387242</c:v>
                </c:pt>
                <c:pt idx="3">
                  <c:v>-3.5156218153610936</c:v>
                </c:pt>
                <c:pt idx="4">
                  <c:v>4.967326550947277</c:v>
                </c:pt>
                <c:pt idx="5">
                  <c:v>-28.97453167841811</c:v>
                </c:pt>
                <c:pt idx="6">
                  <c:v>2.4518523992570351</c:v>
                </c:pt>
                <c:pt idx="7">
                  <c:v>-36.571951024739434</c:v>
                </c:pt>
                <c:pt idx="8">
                  <c:v>-33.308123397448121</c:v>
                </c:pt>
                <c:pt idx="9">
                  <c:v>-8.2198577185363177</c:v>
                </c:pt>
                <c:pt idx="10">
                  <c:v>-6.0796188509687852</c:v>
                </c:pt>
                <c:pt idx="11">
                  <c:v>1.8323073338416407</c:v>
                </c:pt>
                <c:pt idx="12">
                  <c:v>7.0866854745702312E-2</c:v>
                </c:pt>
                <c:pt idx="13">
                  <c:v>0.31701940170047038</c:v>
                </c:pt>
                <c:pt idx="14">
                  <c:v>0.4950731774924364</c:v>
                </c:pt>
                <c:pt idx="15">
                  <c:v>-1.9366027704538098</c:v>
                </c:pt>
                <c:pt idx="16">
                  <c:v>-0.12970422326829834</c:v>
                </c:pt>
                <c:pt idx="17">
                  <c:v>0.22532322141861982</c:v>
                </c:pt>
                <c:pt idx="18">
                  <c:v>-5.9761155405396948E-2</c:v>
                </c:pt>
                <c:pt idx="19">
                  <c:v>-0.13390309917564025</c:v>
                </c:pt>
                <c:pt idx="20">
                  <c:v>0.39989527296629035</c:v>
                </c:pt>
              </c:numCache>
            </c:numRef>
          </c:val>
          <c:extLst>
            <c:ext xmlns:c16="http://schemas.microsoft.com/office/drawing/2014/chart" uri="{C3380CC4-5D6E-409C-BE32-E72D297353CC}">
              <c16:uniqueId val="{0000000B-1A35-4056-9431-84A748B26319}"/>
            </c:ext>
          </c:extLst>
        </c:ser>
        <c:ser>
          <c:idx val="12"/>
          <c:order val="12"/>
          <c:tx>
            <c:strRef>
              <c:f>Central_GenOutcomes!$H$15</c:f>
              <c:strCache>
                <c:ptCount val="1"/>
                <c:pt idx="0">
                  <c:v>VPP Battery Load</c:v>
                </c:pt>
              </c:strCache>
            </c:strRef>
          </c:tx>
          <c:spPr>
            <a:solidFill>
              <a:schemeClr val="accent3">
                <a:lumMod val="60000"/>
                <a:lumOff val="40000"/>
              </a:schemeClr>
            </a:solidFill>
          </c:spPr>
          <c:invertIfNegative val="0"/>
          <c:val>
            <c:numRef>
              <c:f>Central_GenOutcomes!$I$15:$AC$15</c:f>
              <c:numCache>
                <c:formatCode>#,##0</c:formatCode>
                <c:ptCount val="21"/>
                <c:pt idx="0">
                  <c:v>-8.9374623115645591E-6</c:v>
                </c:pt>
                <c:pt idx="1">
                  <c:v>-0.72633713375896747</c:v>
                </c:pt>
                <c:pt idx="2">
                  <c:v>-15.438363369867595</c:v>
                </c:pt>
                <c:pt idx="3">
                  <c:v>-20.691818244090612</c:v>
                </c:pt>
                <c:pt idx="4">
                  <c:v>-14.166897317657373</c:v>
                </c:pt>
                <c:pt idx="5">
                  <c:v>-40.287337067439523</c:v>
                </c:pt>
                <c:pt idx="6">
                  <c:v>-14.419427454421736</c:v>
                </c:pt>
                <c:pt idx="7">
                  <c:v>-127.8874040784336</c:v>
                </c:pt>
                <c:pt idx="8">
                  <c:v>-94.08008138182737</c:v>
                </c:pt>
                <c:pt idx="9">
                  <c:v>-23.365145034470629</c:v>
                </c:pt>
                <c:pt idx="10">
                  <c:v>-12.387166538604561</c:v>
                </c:pt>
                <c:pt idx="11">
                  <c:v>4.5813280157899499</c:v>
                </c:pt>
                <c:pt idx="12">
                  <c:v>-3.2932631743317415</c:v>
                </c:pt>
                <c:pt idx="13">
                  <c:v>0.68067793732325299</c:v>
                </c:pt>
                <c:pt idx="14">
                  <c:v>-3.6590485256953116</c:v>
                </c:pt>
                <c:pt idx="15">
                  <c:v>-52.092737073943226</c:v>
                </c:pt>
                <c:pt idx="16">
                  <c:v>-5.6515397910178535</c:v>
                </c:pt>
                <c:pt idx="17">
                  <c:v>-13.163942779219497</c:v>
                </c:pt>
                <c:pt idx="18">
                  <c:v>-0.35306866620794608</c:v>
                </c:pt>
                <c:pt idx="19">
                  <c:v>-14.895465483322823</c:v>
                </c:pt>
                <c:pt idx="20">
                  <c:v>4.7349878758695922</c:v>
                </c:pt>
              </c:numCache>
            </c:numRef>
          </c:val>
          <c:extLst>
            <c:ext xmlns:c16="http://schemas.microsoft.com/office/drawing/2014/chart" uri="{C3380CC4-5D6E-409C-BE32-E72D297353CC}">
              <c16:uniqueId val="{0000000C-1A35-4056-9431-84A748B26319}"/>
            </c:ext>
          </c:extLst>
        </c:ser>
        <c:ser>
          <c:idx val="13"/>
          <c:order val="13"/>
          <c:tx>
            <c:strRef>
              <c:f>Central_GenOutcomes!$H$16</c:f>
              <c:strCache>
                <c:ptCount val="1"/>
                <c:pt idx="0">
                  <c:v>Pumped Hydro Load</c:v>
                </c:pt>
              </c:strCache>
            </c:strRef>
          </c:tx>
          <c:spPr>
            <a:solidFill>
              <a:srgbClr val="D6E3F2"/>
            </a:solidFill>
          </c:spPr>
          <c:invertIfNegative val="0"/>
          <c:val>
            <c:numRef>
              <c:f>Central_GenOutcomes!$I$16:$AC$16</c:f>
              <c:numCache>
                <c:formatCode>#,##0</c:formatCode>
                <c:ptCount val="21"/>
                <c:pt idx="0">
                  <c:v>-2.8421709430404007E-14</c:v>
                </c:pt>
                <c:pt idx="1">
                  <c:v>29.91931137658824</c:v>
                </c:pt>
                <c:pt idx="2">
                  <c:v>-3.548722145187071</c:v>
                </c:pt>
                <c:pt idx="3">
                  <c:v>-266.9323706287571</c:v>
                </c:pt>
                <c:pt idx="4">
                  <c:v>-360.10815444299294</c:v>
                </c:pt>
                <c:pt idx="5">
                  <c:v>-268.03554535620657</c:v>
                </c:pt>
                <c:pt idx="6">
                  <c:v>-876.81201263244157</c:v>
                </c:pt>
                <c:pt idx="7">
                  <c:v>-320.61494009201806</c:v>
                </c:pt>
                <c:pt idx="8">
                  <c:v>-568.49390587196967</c:v>
                </c:pt>
                <c:pt idx="9">
                  <c:v>-1257.1610850261422</c:v>
                </c:pt>
                <c:pt idx="10">
                  <c:v>1616.5769544230789</c:v>
                </c:pt>
                <c:pt idx="11">
                  <c:v>2412.7763828463594</c:v>
                </c:pt>
                <c:pt idx="12">
                  <c:v>1848.6442357574851</c:v>
                </c:pt>
                <c:pt idx="13">
                  <c:v>1039.5148656687034</c:v>
                </c:pt>
                <c:pt idx="14">
                  <c:v>6726.9000662834515</c:v>
                </c:pt>
                <c:pt idx="15">
                  <c:v>5806.5895020334265</c:v>
                </c:pt>
                <c:pt idx="16">
                  <c:v>4562.8384400072173</c:v>
                </c:pt>
                <c:pt idx="17">
                  <c:v>2042.7706513477169</c:v>
                </c:pt>
                <c:pt idx="18">
                  <c:v>4899.824073859334</c:v>
                </c:pt>
                <c:pt idx="19">
                  <c:v>4204.8817214122464</c:v>
                </c:pt>
                <c:pt idx="20">
                  <c:v>1930.1793945514073</c:v>
                </c:pt>
              </c:numCache>
            </c:numRef>
          </c:val>
          <c:extLst>
            <c:ext xmlns:c16="http://schemas.microsoft.com/office/drawing/2014/chart" uri="{C3380CC4-5D6E-409C-BE32-E72D297353CC}">
              <c16:uniqueId val="{0000000D-1A35-4056-9431-84A748B263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4912437063181392"/>
          <c:w val="0.98709342136026612"/>
          <c:h val="0.25087562936818608"/>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57374484837828454"/>
        </c:manualLayout>
      </c:layout>
      <c:areaChart>
        <c:grouping val="stacked"/>
        <c:varyColors val="0"/>
        <c:ser>
          <c:idx val="0"/>
          <c:order val="0"/>
          <c:tx>
            <c:strRef>
              <c:f>Fast_NetAnnualBenefits!$H$3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Fast_NetAnnualBenefits!$J$3:$AD$3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295-45D2-A644-224185BE10B1}"/>
            </c:ext>
          </c:extLst>
        </c:ser>
        <c:ser>
          <c:idx val="1"/>
          <c:order val="1"/>
          <c:tx>
            <c:strRef>
              <c:f>Fast_NetAnnualBenefits!$H$4</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Fast_NetAnnualBenefits!$J$4:$AD$4</c:f>
              <c:numCache>
                <c:formatCode>#,##0</c:formatCode>
                <c:ptCount val="21"/>
                <c:pt idx="0">
                  <c:v>0</c:v>
                </c:pt>
                <c:pt idx="1">
                  <c:v>0</c:v>
                </c:pt>
                <c:pt idx="2">
                  <c:v>0</c:v>
                </c:pt>
                <c:pt idx="3">
                  <c:v>-13.327019354327149</c:v>
                </c:pt>
                <c:pt idx="4">
                  <c:v>0</c:v>
                </c:pt>
                <c:pt idx="5">
                  <c:v>-10.370976894899741</c:v>
                </c:pt>
                <c:pt idx="6">
                  <c:v>-24.163021422046313</c:v>
                </c:pt>
                <c:pt idx="7">
                  <c:v>0</c:v>
                </c:pt>
                <c:pt idx="8">
                  <c:v>0</c:v>
                </c:pt>
                <c:pt idx="9">
                  <c:v>0</c:v>
                </c:pt>
                <c:pt idx="10">
                  <c:v>-7.8998419343165551</c:v>
                </c:pt>
                <c:pt idx="11">
                  <c:v>-5.4732695707416497</c:v>
                </c:pt>
                <c:pt idx="12">
                  <c:v>-1.8040781682029774</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295-45D2-A644-224185BE10B1}"/>
            </c:ext>
          </c:extLst>
        </c:ser>
        <c:ser>
          <c:idx val="2"/>
          <c:order val="2"/>
          <c:tx>
            <c:strRef>
              <c:f>Fast_NetAnnualBenefits!$H$5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Fast_NetAnnualBenefits!$J$5:$AD$5</c:f>
              <c:numCache>
                <c:formatCode>#,##0</c:formatCode>
                <c:ptCount val="21"/>
                <c:pt idx="0">
                  <c:v>-0.31173348190714023</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295-45D2-A644-224185BE10B1}"/>
            </c:ext>
          </c:extLst>
        </c:ser>
        <c:ser>
          <c:idx val="3"/>
          <c:order val="3"/>
          <c:tx>
            <c:strRef>
              <c:f>Fast_NetAnnualBenefits!$H$6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Fast_NetAnnualBenefits!$J$6:$AD$6</c:f>
              <c:numCache>
                <c:formatCode>#,##0</c:formatCode>
                <c:ptCount val="21"/>
                <c:pt idx="0">
                  <c:v>0</c:v>
                </c:pt>
                <c:pt idx="1">
                  <c:v>0</c:v>
                </c:pt>
                <c:pt idx="2">
                  <c:v>0</c:v>
                </c:pt>
                <c:pt idx="3">
                  <c:v>0</c:v>
                </c:pt>
                <c:pt idx="4">
                  <c:v>0</c:v>
                </c:pt>
                <c:pt idx="5">
                  <c:v>0</c:v>
                </c:pt>
                <c:pt idx="6">
                  <c:v>-4.1173619401712358</c:v>
                </c:pt>
                <c:pt idx="7">
                  <c:v>-4.0538445208086387</c:v>
                </c:pt>
                <c:pt idx="8">
                  <c:v>-8.4587885717190829</c:v>
                </c:pt>
                <c:pt idx="9">
                  <c:v>-14.053477439636595</c:v>
                </c:pt>
                <c:pt idx="10">
                  <c:v>-12.625541068881375</c:v>
                </c:pt>
                <c:pt idx="11">
                  <c:v>-13.660574920070189</c:v>
                </c:pt>
                <c:pt idx="12">
                  <c:v>-13.070735968534336</c:v>
                </c:pt>
                <c:pt idx="13">
                  <c:v>-16.324000961391789</c:v>
                </c:pt>
                <c:pt idx="14">
                  <c:v>-19.872193023753084</c:v>
                </c:pt>
                <c:pt idx="15">
                  <c:v>0</c:v>
                </c:pt>
                <c:pt idx="16">
                  <c:v>-24.952172202116913</c:v>
                </c:pt>
                <c:pt idx="17">
                  <c:v>-17.090793784489392</c:v>
                </c:pt>
                <c:pt idx="18">
                  <c:v>-22.529396690805925</c:v>
                </c:pt>
                <c:pt idx="19">
                  <c:v>-6.2178400590167939</c:v>
                </c:pt>
                <c:pt idx="20">
                  <c:v>-4.6086249405572062</c:v>
                </c:pt>
              </c:numCache>
            </c:numRef>
          </c:val>
          <c:extLst>
            <c:ext xmlns:c16="http://schemas.microsoft.com/office/drawing/2014/chart" uri="{C3380CC4-5D6E-409C-BE32-E72D297353CC}">
              <c16:uniqueId val="{00000003-0295-45D2-A644-224185BE10B1}"/>
            </c:ext>
          </c:extLst>
        </c:ser>
        <c:ser>
          <c:idx val="4"/>
          <c:order val="4"/>
          <c:tx>
            <c:strRef>
              <c:f>Fast_NetAnnualBenefits!$H$7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Fast_NetAnnualBenefits!$J$7:$AD$7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0295-45D2-A644-224185BE10B1}"/>
            </c:ext>
          </c:extLst>
        </c:ser>
        <c:ser>
          <c:idx val="5"/>
          <c:order val="5"/>
          <c:tx>
            <c:strRef>
              <c:f>Fast_NetAnnualBenefits!$H$8</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Fast_NetAnnualBenefits!$J$8:$AD$8</c:f>
              <c:numCache>
                <c:formatCode>#,##0</c:formatCode>
                <c:ptCount val="21"/>
                <c:pt idx="0">
                  <c:v>0</c:v>
                </c:pt>
                <c:pt idx="1">
                  <c:v>0</c:v>
                </c:pt>
                <c:pt idx="2">
                  <c:v>0</c:v>
                </c:pt>
                <c:pt idx="3">
                  <c:v>-52.778328068117489</c:v>
                </c:pt>
                <c:pt idx="4">
                  <c:v>0</c:v>
                </c:pt>
                <c:pt idx="5">
                  <c:v>0</c:v>
                </c:pt>
                <c:pt idx="6">
                  <c:v>0</c:v>
                </c:pt>
                <c:pt idx="7">
                  <c:v>0</c:v>
                </c:pt>
                <c:pt idx="8">
                  <c:v>0</c:v>
                </c:pt>
                <c:pt idx="9">
                  <c:v>0</c:v>
                </c:pt>
                <c:pt idx="10">
                  <c:v>0</c:v>
                </c:pt>
                <c:pt idx="11">
                  <c:v>0</c:v>
                </c:pt>
                <c:pt idx="12">
                  <c:v>0</c:v>
                </c:pt>
                <c:pt idx="13">
                  <c:v>0</c:v>
                </c:pt>
                <c:pt idx="14">
                  <c:v>0</c:v>
                </c:pt>
                <c:pt idx="15">
                  <c:v>-3.8655232879517403</c:v>
                </c:pt>
                <c:pt idx="16">
                  <c:v>0</c:v>
                </c:pt>
                <c:pt idx="17">
                  <c:v>0</c:v>
                </c:pt>
                <c:pt idx="18">
                  <c:v>0</c:v>
                </c:pt>
                <c:pt idx="19">
                  <c:v>-4.9036216384835907</c:v>
                </c:pt>
                <c:pt idx="20">
                  <c:v>0</c:v>
                </c:pt>
              </c:numCache>
            </c:numRef>
          </c:val>
          <c:extLst>
            <c:ext xmlns:c16="http://schemas.microsoft.com/office/drawing/2014/chart" uri="{C3380CC4-5D6E-409C-BE32-E72D297353CC}">
              <c16:uniqueId val="{00000005-0295-45D2-A644-224185BE10B1}"/>
            </c:ext>
          </c:extLst>
        </c:ser>
        <c:ser>
          <c:idx val="6"/>
          <c:order val="6"/>
          <c:tx>
            <c:strRef>
              <c:f>Fast_NetAnnualBenefits!$H$9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Fast_NetAnnualBenefits!$J$9:$AD$9</c:f>
              <c:numCache>
                <c:formatCode>#,##0</c:formatCode>
                <c:ptCount val="21"/>
                <c:pt idx="0">
                  <c:v>0</c:v>
                </c:pt>
                <c:pt idx="1">
                  <c:v>0</c:v>
                </c:pt>
                <c:pt idx="2">
                  <c:v>0</c:v>
                </c:pt>
                <c:pt idx="3">
                  <c:v>-1.1999929938610876E-8</c:v>
                </c:pt>
                <c:pt idx="4">
                  <c:v>-2.3744632926536724E-9</c:v>
                </c:pt>
                <c:pt idx="5">
                  <c:v>0</c:v>
                </c:pt>
                <c:pt idx="6">
                  <c:v>-1.6254659840342356E-9</c:v>
                </c:pt>
                <c:pt idx="7">
                  <c:v>-2.2809985011917888E-8</c:v>
                </c:pt>
                <c:pt idx="8">
                  <c:v>0</c:v>
                </c:pt>
                <c:pt idx="9">
                  <c:v>-1.8199955320596928E-8</c:v>
                </c:pt>
                <c:pt idx="10">
                  <c:v>-4.3999961008012178E-8</c:v>
                </c:pt>
                <c:pt idx="11">
                  <c:v>0</c:v>
                </c:pt>
                <c:pt idx="12">
                  <c:v>0</c:v>
                </c:pt>
                <c:pt idx="13">
                  <c:v>0</c:v>
                </c:pt>
                <c:pt idx="14">
                  <c:v>-2.2859808268549386E-8</c:v>
                </c:pt>
                <c:pt idx="15">
                  <c:v>-2.0189986571494956E-8</c:v>
                </c:pt>
                <c:pt idx="16">
                  <c:v>0</c:v>
                </c:pt>
                <c:pt idx="17">
                  <c:v>0</c:v>
                </c:pt>
                <c:pt idx="18">
                  <c:v>0</c:v>
                </c:pt>
                <c:pt idx="19">
                  <c:v>0</c:v>
                </c:pt>
                <c:pt idx="20">
                  <c:v>-1.5989982671271719E-8</c:v>
                </c:pt>
              </c:numCache>
            </c:numRef>
          </c:val>
          <c:extLst>
            <c:ext xmlns:c16="http://schemas.microsoft.com/office/drawing/2014/chart" uri="{C3380CC4-5D6E-409C-BE32-E72D297353CC}">
              <c16:uniqueId val="{00000006-0295-45D2-A644-224185BE10B1}"/>
            </c:ext>
          </c:extLst>
        </c:ser>
        <c:ser>
          <c:idx val="7"/>
          <c:order val="7"/>
          <c:tx>
            <c:strRef>
              <c:f>Fast_NetAnnualBenefits!$H$10</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Fast_NetAnnualBenefits!$J$10:$AD$10</c:f>
              <c:numCache>
                <c:formatCode>#,##0</c:formatCode>
                <c:ptCount val="21"/>
                <c:pt idx="0">
                  <c:v>0</c:v>
                </c:pt>
                <c:pt idx="1">
                  <c:v>-13.919694259232863</c:v>
                </c:pt>
                <c:pt idx="2">
                  <c:v>-109.63714242384536</c:v>
                </c:pt>
                <c:pt idx="3">
                  <c:v>-109.63714242384536</c:v>
                </c:pt>
                <c:pt idx="4">
                  <c:v>-194.09371433379758</c:v>
                </c:pt>
                <c:pt idx="5">
                  <c:v>-194.09371433379758</c:v>
                </c:pt>
                <c:pt idx="6">
                  <c:v>-194.09371433379758</c:v>
                </c:pt>
                <c:pt idx="7">
                  <c:v>-403.04552928138304</c:v>
                </c:pt>
                <c:pt idx="8">
                  <c:v>-403.04552928138304</c:v>
                </c:pt>
                <c:pt idx="9">
                  <c:v>-403.04552928138304</c:v>
                </c:pt>
                <c:pt idx="10">
                  <c:v>-403.04552928138304</c:v>
                </c:pt>
                <c:pt idx="11">
                  <c:v>-403.04552928138304</c:v>
                </c:pt>
                <c:pt idx="12">
                  <c:v>-403.04552928138304</c:v>
                </c:pt>
                <c:pt idx="13">
                  <c:v>-403.04552928138304</c:v>
                </c:pt>
                <c:pt idx="14">
                  <c:v>-403.04552928138304</c:v>
                </c:pt>
                <c:pt idx="15">
                  <c:v>-505.17542086878819</c:v>
                </c:pt>
                <c:pt idx="16">
                  <c:v>-505.17542086878819</c:v>
                </c:pt>
                <c:pt idx="17">
                  <c:v>-505.17542086878819</c:v>
                </c:pt>
                <c:pt idx="18">
                  <c:v>-505.17542086878819</c:v>
                </c:pt>
                <c:pt idx="19">
                  <c:v>-505.17542086878819</c:v>
                </c:pt>
                <c:pt idx="20">
                  <c:v>-505.17542086878819</c:v>
                </c:pt>
              </c:numCache>
            </c:numRef>
          </c:val>
          <c:extLst>
            <c:ext xmlns:c16="http://schemas.microsoft.com/office/drawing/2014/chart" uri="{C3380CC4-5D6E-409C-BE32-E72D297353CC}">
              <c16:uniqueId val="{00000007-0295-45D2-A644-224185BE10B1}"/>
            </c:ext>
          </c:extLst>
        </c:ser>
        <c:dLbls>
          <c:showLegendKey val="0"/>
          <c:showVal val="0"/>
          <c:showCatName val="0"/>
          <c:showSerName val="0"/>
          <c:showPercent val="0"/>
          <c:showBubbleSize val="0"/>
        </c:dLbls>
        <c:axId val="1731454848"/>
        <c:axId val="1731445600"/>
      </c:areaChart>
      <c:areaChart>
        <c:grouping val="stacked"/>
        <c:varyColors val="0"/>
        <c:ser>
          <c:idx val="8"/>
          <c:order val="8"/>
          <c:tx>
            <c:strRef>
              <c:f>Fast_NetAnnualBenefits!$H$11</c:f>
              <c:strCache>
                <c:ptCount val="1"/>
                <c:pt idx="0">
                  <c:v>Capex</c:v>
                </c:pt>
              </c:strCache>
            </c:strRef>
          </c:tx>
          <c:spPr>
            <a:solidFill>
              <a:schemeClr val="accent1"/>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Fast_NetAnnualBenefits!$J$11:$AD$11</c:f>
              <c:numCache>
                <c:formatCode>#,##0</c:formatCode>
                <c:ptCount val="21"/>
                <c:pt idx="0">
                  <c:v>0</c:v>
                </c:pt>
                <c:pt idx="1">
                  <c:v>0</c:v>
                </c:pt>
                <c:pt idx="2">
                  <c:v>10.537403905705</c:v>
                </c:pt>
                <c:pt idx="3">
                  <c:v>15.620765623459363</c:v>
                </c:pt>
                <c:pt idx="4">
                  <c:v>141.36185485440103</c:v>
                </c:pt>
                <c:pt idx="5">
                  <c:v>93.619990025735092</c:v>
                </c:pt>
                <c:pt idx="6">
                  <c:v>50.088986290740422</c:v>
                </c:pt>
                <c:pt idx="7">
                  <c:v>147.62501487778661</c:v>
                </c:pt>
                <c:pt idx="8">
                  <c:v>160.93171495780859</c:v>
                </c:pt>
                <c:pt idx="9">
                  <c:v>185.70103555430705</c:v>
                </c:pt>
                <c:pt idx="10">
                  <c:v>127.58290862187187</c:v>
                </c:pt>
                <c:pt idx="11">
                  <c:v>147.91755228272314</c:v>
                </c:pt>
                <c:pt idx="12">
                  <c:v>159.22040884382068</c:v>
                </c:pt>
                <c:pt idx="13">
                  <c:v>188.24471748378164</c:v>
                </c:pt>
                <c:pt idx="14">
                  <c:v>393.24870871890789</c:v>
                </c:pt>
                <c:pt idx="15">
                  <c:v>376.13604680213939</c:v>
                </c:pt>
                <c:pt idx="16">
                  <c:v>482.1215307265411</c:v>
                </c:pt>
                <c:pt idx="17">
                  <c:v>541.56164700005684</c:v>
                </c:pt>
                <c:pt idx="18">
                  <c:v>626.89854531983019</c:v>
                </c:pt>
                <c:pt idx="19">
                  <c:v>422.81812927512146</c:v>
                </c:pt>
                <c:pt idx="20">
                  <c:v>381.93790177990923</c:v>
                </c:pt>
              </c:numCache>
            </c:numRef>
          </c:val>
          <c:extLst>
            <c:ext xmlns:c16="http://schemas.microsoft.com/office/drawing/2014/chart" uri="{C3380CC4-5D6E-409C-BE32-E72D297353CC}">
              <c16:uniqueId val="{00000008-0295-45D2-A644-224185BE10B1}"/>
            </c:ext>
          </c:extLst>
        </c:ser>
        <c:ser>
          <c:idx val="9"/>
          <c:order val="9"/>
          <c:tx>
            <c:strRef>
              <c:f>Fast_NetAnnualBenefits!$H$12</c:f>
              <c:strCache>
                <c:ptCount val="1"/>
                <c:pt idx="0">
                  <c:v>FOM</c:v>
                </c:pt>
              </c:strCache>
            </c:strRef>
          </c:tx>
          <c:spPr>
            <a:solidFill>
              <a:schemeClr val="accent2"/>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Fast_NetAnnualBenefits!$J$12:$AD$12</c:f>
              <c:numCache>
                <c:formatCode>#,##0</c:formatCode>
                <c:ptCount val="21"/>
                <c:pt idx="0">
                  <c:v>0</c:v>
                </c:pt>
                <c:pt idx="1">
                  <c:v>0</c:v>
                </c:pt>
                <c:pt idx="2">
                  <c:v>0.66114367672662411</c:v>
                </c:pt>
                <c:pt idx="3">
                  <c:v>0</c:v>
                </c:pt>
                <c:pt idx="4">
                  <c:v>2.5364808308127067</c:v>
                </c:pt>
                <c:pt idx="5">
                  <c:v>0</c:v>
                </c:pt>
                <c:pt idx="6">
                  <c:v>0</c:v>
                </c:pt>
                <c:pt idx="7">
                  <c:v>0.9712487804013108</c:v>
                </c:pt>
                <c:pt idx="8">
                  <c:v>4.6782960558084596</c:v>
                </c:pt>
                <c:pt idx="9">
                  <c:v>4.9711434577720865</c:v>
                </c:pt>
                <c:pt idx="10">
                  <c:v>0</c:v>
                </c:pt>
                <c:pt idx="11">
                  <c:v>0</c:v>
                </c:pt>
                <c:pt idx="12">
                  <c:v>0</c:v>
                </c:pt>
                <c:pt idx="13">
                  <c:v>2.0627362386121604</c:v>
                </c:pt>
                <c:pt idx="14">
                  <c:v>23.935584087145344</c:v>
                </c:pt>
                <c:pt idx="15">
                  <c:v>2.9953098148448589</c:v>
                </c:pt>
                <c:pt idx="16">
                  <c:v>17.477094740793746</c:v>
                </c:pt>
                <c:pt idx="17">
                  <c:v>33.574329377418508</c:v>
                </c:pt>
                <c:pt idx="18">
                  <c:v>47.889455594019637</c:v>
                </c:pt>
                <c:pt idx="19">
                  <c:v>7.3708581899154524</c:v>
                </c:pt>
                <c:pt idx="20">
                  <c:v>14.52629123012639</c:v>
                </c:pt>
              </c:numCache>
            </c:numRef>
          </c:val>
          <c:extLst>
            <c:ext xmlns:c16="http://schemas.microsoft.com/office/drawing/2014/chart" uri="{C3380CC4-5D6E-409C-BE32-E72D297353CC}">
              <c16:uniqueId val="{00000009-0295-45D2-A644-224185BE10B1}"/>
            </c:ext>
          </c:extLst>
        </c:ser>
        <c:ser>
          <c:idx val="10"/>
          <c:order val="10"/>
          <c:tx>
            <c:strRef>
              <c:f>Fast_NetAnnualBenefits!$H$13</c:f>
              <c:strCache>
                <c:ptCount val="1"/>
                <c:pt idx="0">
                  <c:v>Fuel</c:v>
                </c:pt>
              </c:strCache>
            </c:strRef>
          </c:tx>
          <c:spPr>
            <a:solidFill>
              <a:schemeClr val="accent3"/>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Fast_NetAnnualBenefits!$J$13:$AD$13</c:f>
              <c:numCache>
                <c:formatCode>#,##0</c:formatCode>
                <c:ptCount val="21"/>
                <c:pt idx="0">
                  <c:v>0</c:v>
                </c:pt>
                <c:pt idx="1">
                  <c:v>8.0421827785944515</c:v>
                </c:pt>
                <c:pt idx="2">
                  <c:v>210.8183943846866</c:v>
                </c:pt>
                <c:pt idx="3">
                  <c:v>274.44558613504614</c:v>
                </c:pt>
                <c:pt idx="4">
                  <c:v>266.51062956104806</c:v>
                </c:pt>
                <c:pt idx="5">
                  <c:v>325.28787594722917</c:v>
                </c:pt>
                <c:pt idx="6">
                  <c:v>276.43739998470028</c:v>
                </c:pt>
                <c:pt idx="7">
                  <c:v>361.60498914143182</c:v>
                </c:pt>
                <c:pt idx="8">
                  <c:v>352.09092868157859</c:v>
                </c:pt>
                <c:pt idx="9">
                  <c:v>279.15904884450538</c:v>
                </c:pt>
                <c:pt idx="10">
                  <c:v>372.3217687556521</c:v>
                </c:pt>
                <c:pt idx="11">
                  <c:v>315.35592280435094</c:v>
                </c:pt>
                <c:pt idx="12">
                  <c:v>282.43225912201956</c:v>
                </c:pt>
                <c:pt idx="13">
                  <c:v>303.97262682178598</c:v>
                </c:pt>
                <c:pt idx="14">
                  <c:v>146.18873609066577</c:v>
                </c:pt>
                <c:pt idx="15">
                  <c:v>506.1445870090015</c:v>
                </c:pt>
                <c:pt idx="16">
                  <c:v>175.16935583223949</c:v>
                </c:pt>
                <c:pt idx="17">
                  <c:v>224.78911178616647</c:v>
                </c:pt>
                <c:pt idx="18">
                  <c:v>109.64208789174677</c:v>
                </c:pt>
                <c:pt idx="19">
                  <c:v>225.94233021288073</c:v>
                </c:pt>
                <c:pt idx="20">
                  <c:v>360.25554443740543</c:v>
                </c:pt>
              </c:numCache>
            </c:numRef>
          </c:val>
          <c:extLst>
            <c:ext xmlns:c16="http://schemas.microsoft.com/office/drawing/2014/chart" uri="{C3380CC4-5D6E-409C-BE32-E72D297353CC}">
              <c16:uniqueId val="{0000000A-0295-45D2-A644-224185BE10B1}"/>
            </c:ext>
          </c:extLst>
        </c:ser>
        <c:ser>
          <c:idx val="11"/>
          <c:order val="11"/>
          <c:tx>
            <c:strRef>
              <c:f>Fast_NetAnnualBenefits!$H$14</c:f>
              <c:strCache>
                <c:ptCount val="1"/>
                <c:pt idx="0">
                  <c:v>VOM</c:v>
                </c:pt>
              </c:strCache>
            </c:strRef>
          </c:tx>
          <c:spPr>
            <a:solidFill>
              <a:schemeClr val="accent4"/>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Fast_NetAnnualBenefits!$J$14:$AD$14</c:f>
              <c:numCache>
                <c:formatCode>#,##0</c:formatCode>
                <c:ptCount val="21"/>
                <c:pt idx="0">
                  <c:v>5.5884018147594361E-2</c:v>
                </c:pt>
                <c:pt idx="1">
                  <c:v>0.46511306014997444</c:v>
                </c:pt>
                <c:pt idx="2">
                  <c:v>0.73762046893011757</c:v>
                </c:pt>
                <c:pt idx="3">
                  <c:v>4.8183760575039969</c:v>
                </c:pt>
                <c:pt idx="4">
                  <c:v>2.5130487529704624</c:v>
                </c:pt>
                <c:pt idx="5">
                  <c:v>5.0297142838334139</c:v>
                </c:pt>
                <c:pt idx="6">
                  <c:v>0</c:v>
                </c:pt>
                <c:pt idx="7">
                  <c:v>0</c:v>
                </c:pt>
                <c:pt idx="8">
                  <c:v>0</c:v>
                </c:pt>
                <c:pt idx="9">
                  <c:v>0</c:v>
                </c:pt>
                <c:pt idx="10">
                  <c:v>0</c:v>
                </c:pt>
                <c:pt idx="11">
                  <c:v>0</c:v>
                </c:pt>
                <c:pt idx="12">
                  <c:v>0</c:v>
                </c:pt>
                <c:pt idx="13">
                  <c:v>0</c:v>
                </c:pt>
                <c:pt idx="14">
                  <c:v>0</c:v>
                </c:pt>
                <c:pt idx="15">
                  <c:v>1.158730416532876</c:v>
                </c:pt>
                <c:pt idx="16">
                  <c:v>0</c:v>
                </c:pt>
                <c:pt idx="17">
                  <c:v>0</c:v>
                </c:pt>
                <c:pt idx="18">
                  <c:v>0</c:v>
                </c:pt>
                <c:pt idx="19">
                  <c:v>0</c:v>
                </c:pt>
                <c:pt idx="20">
                  <c:v>0</c:v>
                </c:pt>
              </c:numCache>
            </c:numRef>
          </c:val>
          <c:extLst>
            <c:ext xmlns:c16="http://schemas.microsoft.com/office/drawing/2014/chart" uri="{C3380CC4-5D6E-409C-BE32-E72D297353CC}">
              <c16:uniqueId val="{0000000B-0295-45D2-A644-224185BE10B1}"/>
            </c:ext>
          </c:extLst>
        </c:ser>
        <c:ser>
          <c:idx val="12"/>
          <c:order val="12"/>
          <c:tx>
            <c:strRef>
              <c:f>Fast_NetAnnualBenefits!$H$15</c:f>
              <c:strCache>
                <c:ptCount val="1"/>
                <c:pt idx="0">
                  <c:v>REZ</c:v>
                </c:pt>
              </c:strCache>
            </c:strRef>
          </c:tx>
          <c:spPr>
            <a:solidFill>
              <a:schemeClr val="accent5"/>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Fast_NetAnnualBenefits!$J$15:$AD$15</c:f>
              <c:numCache>
                <c:formatCode>#,##0</c:formatCode>
                <c:ptCount val="21"/>
                <c:pt idx="0">
                  <c:v>0</c:v>
                </c:pt>
                <c:pt idx="1">
                  <c:v>0</c:v>
                </c:pt>
                <c:pt idx="2">
                  <c:v>0</c:v>
                </c:pt>
                <c:pt idx="3">
                  <c:v>0</c:v>
                </c:pt>
                <c:pt idx="4">
                  <c:v>23.211131419388799</c:v>
                </c:pt>
                <c:pt idx="5">
                  <c:v>23.211131419388799</c:v>
                </c:pt>
                <c:pt idx="6">
                  <c:v>38.073091515993177</c:v>
                </c:pt>
                <c:pt idx="7">
                  <c:v>56.641010929983715</c:v>
                </c:pt>
                <c:pt idx="8">
                  <c:v>56.641010929983715</c:v>
                </c:pt>
                <c:pt idx="9">
                  <c:v>86.742511789441551</c:v>
                </c:pt>
                <c:pt idx="10">
                  <c:v>120.45560517784007</c:v>
                </c:pt>
                <c:pt idx="11">
                  <c:v>117.61015269220198</c:v>
                </c:pt>
                <c:pt idx="12">
                  <c:v>116.94685272540117</c:v>
                </c:pt>
                <c:pt idx="13">
                  <c:v>118.01659612514945</c:v>
                </c:pt>
                <c:pt idx="14">
                  <c:v>98.60721977731302</c:v>
                </c:pt>
                <c:pt idx="15">
                  <c:v>115.28615555375649</c:v>
                </c:pt>
                <c:pt idx="16">
                  <c:v>130.48896160745295</c:v>
                </c:pt>
                <c:pt idx="17">
                  <c:v>134.8747824083261</c:v>
                </c:pt>
                <c:pt idx="18">
                  <c:v>146.50932282336646</c:v>
                </c:pt>
                <c:pt idx="19">
                  <c:v>146.9555007518814</c:v>
                </c:pt>
                <c:pt idx="20">
                  <c:v>178.57977059054571</c:v>
                </c:pt>
              </c:numCache>
            </c:numRef>
          </c:val>
          <c:extLst>
            <c:ext xmlns:c16="http://schemas.microsoft.com/office/drawing/2014/chart" uri="{C3380CC4-5D6E-409C-BE32-E72D297353CC}">
              <c16:uniqueId val="{0000000C-0295-45D2-A644-224185BE10B1}"/>
            </c:ext>
          </c:extLst>
        </c:ser>
        <c:ser>
          <c:idx val="13"/>
          <c:order val="13"/>
          <c:tx>
            <c:strRef>
              <c:f>Fast_NetAnnualBenefits!$H$16</c:f>
              <c:strCache>
                <c:ptCount val="1"/>
                <c:pt idx="0">
                  <c:v>DSP</c:v>
                </c:pt>
              </c:strCache>
            </c:strRef>
          </c:tx>
          <c:spPr>
            <a:solidFill>
              <a:schemeClr val="accent6"/>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Fast_NetAnnualBenefits!$J$16:$AD$16</c:f>
              <c:numCache>
                <c:formatCode>#,##0</c:formatCode>
                <c:ptCount val="21"/>
                <c:pt idx="0">
                  <c:v>0</c:v>
                </c:pt>
                <c:pt idx="1">
                  <c:v>1.6372750087330079E-2</c:v>
                </c:pt>
                <c:pt idx="2">
                  <c:v>5.2173166929294501</c:v>
                </c:pt>
                <c:pt idx="3">
                  <c:v>0</c:v>
                </c:pt>
                <c:pt idx="4">
                  <c:v>31.817978295949416</c:v>
                </c:pt>
                <c:pt idx="5">
                  <c:v>8.5463961390479209E-2</c:v>
                </c:pt>
                <c:pt idx="6">
                  <c:v>0.96948639427373395</c:v>
                </c:pt>
                <c:pt idx="7">
                  <c:v>49.50947110473296</c:v>
                </c:pt>
                <c:pt idx="8">
                  <c:v>18.062403947075317</c:v>
                </c:pt>
                <c:pt idx="9">
                  <c:v>4.1610801583639798</c:v>
                </c:pt>
                <c:pt idx="10">
                  <c:v>10.1594000782151</c:v>
                </c:pt>
                <c:pt idx="11">
                  <c:v>0</c:v>
                </c:pt>
                <c:pt idx="12">
                  <c:v>1.2623402600058293</c:v>
                </c:pt>
                <c:pt idx="13">
                  <c:v>16.704067120652969</c:v>
                </c:pt>
                <c:pt idx="14">
                  <c:v>13.609983940636909</c:v>
                </c:pt>
                <c:pt idx="15">
                  <c:v>0</c:v>
                </c:pt>
                <c:pt idx="16">
                  <c:v>1.4570856435142012</c:v>
                </c:pt>
                <c:pt idx="17">
                  <c:v>14.289905720378062</c:v>
                </c:pt>
                <c:pt idx="18">
                  <c:v>69.779714312630304</c:v>
                </c:pt>
                <c:pt idx="19">
                  <c:v>0</c:v>
                </c:pt>
                <c:pt idx="20">
                  <c:v>0</c:v>
                </c:pt>
              </c:numCache>
            </c:numRef>
          </c:val>
          <c:extLst>
            <c:ext xmlns:c16="http://schemas.microsoft.com/office/drawing/2014/chart" uri="{C3380CC4-5D6E-409C-BE32-E72D297353CC}">
              <c16:uniqueId val="{0000000D-0295-45D2-A644-224185BE10B1}"/>
            </c:ext>
          </c:extLst>
        </c:ser>
        <c:ser>
          <c:idx val="14"/>
          <c:order val="14"/>
          <c:tx>
            <c:strRef>
              <c:f>Fast_NetAnnualBenefits!$H$17</c:f>
              <c:strCache>
                <c:ptCount val="1"/>
                <c:pt idx="0">
                  <c:v>Rehab</c:v>
                </c:pt>
              </c:strCache>
            </c:strRef>
          </c:tx>
          <c:spPr>
            <a:solidFill>
              <a:srgbClr val="760B1D"/>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Fast_NetAnnualBenefits!$J$17:$AD$17</c:f>
              <c:numCache>
                <c:formatCode>#,##0</c:formatCode>
                <c:ptCount val="21"/>
                <c:pt idx="0">
                  <c:v>0</c:v>
                </c:pt>
                <c:pt idx="1">
                  <c:v>0</c:v>
                </c:pt>
                <c:pt idx="2">
                  <c:v>0</c:v>
                </c:pt>
                <c:pt idx="3">
                  <c:v>0</c:v>
                </c:pt>
                <c:pt idx="4">
                  <c:v>0</c:v>
                </c:pt>
                <c:pt idx="5">
                  <c:v>0</c:v>
                </c:pt>
                <c:pt idx="6">
                  <c:v>0</c:v>
                </c:pt>
                <c:pt idx="7">
                  <c:v>0</c:v>
                </c:pt>
                <c:pt idx="8">
                  <c:v>2.5000002068509275E-11</c:v>
                </c:pt>
                <c:pt idx="9">
                  <c:v>0</c:v>
                </c:pt>
                <c:pt idx="10">
                  <c:v>0</c:v>
                </c:pt>
                <c:pt idx="11">
                  <c:v>4.5742751808575122E-9</c:v>
                </c:pt>
                <c:pt idx="12">
                  <c:v>6.8228303007344948E-9</c:v>
                </c:pt>
                <c:pt idx="13">
                  <c:v>4.7999826335853868E-10</c:v>
                </c:pt>
                <c:pt idx="14">
                  <c:v>0</c:v>
                </c:pt>
                <c:pt idx="15">
                  <c:v>0</c:v>
                </c:pt>
                <c:pt idx="16">
                  <c:v>1.3336773463379359E-8</c:v>
                </c:pt>
                <c:pt idx="17">
                  <c:v>2.3000268356554443E-11</c:v>
                </c:pt>
                <c:pt idx="18">
                  <c:v>1.8900010445577209E-9</c:v>
                </c:pt>
                <c:pt idx="19">
                  <c:v>3.6000002978653356E-10</c:v>
                </c:pt>
                <c:pt idx="20">
                  <c:v>0</c:v>
                </c:pt>
              </c:numCache>
            </c:numRef>
          </c:val>
          <c:extLst>
            <c:ext xmlns:c16="http://schemas.microsoft.com/office/drawing/2014/chart" uri="{C3380CC4-5D6E-409C-BE32-E72D297353CC}">
              <c16:uniqueId val="{0000000E-0295-45D2-A644-224185BE10B1}"/>
            </c:ext>
          </c:extLst>
        </c:ser>
        <c:ser>
          <c:idx val="15"/>
          <c:order val="15"/>
          <c:tx>
            <c:strRef>
              <c:f>Fast_NetAnnualBenefits!$H$18</c:f>
              <c:strCache>
                <c:ptCount val="1"/>
                <c:pt idx="0">
                  <c:v>Interconnectors</c:v>
                </c:pt>
              </c:strCache>
            </c:strRef>
          </c:tx>
          <c:spPr>
            <a:solidFill>
              <a:srgbClr val="200924"/>
            </a:solidFill>
            <a:ln>
              <a:noFill/>
            </a:ln>
            <a:effectLst/>
          </c:spP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Fast_NetAnnualBenefits!$J$18:$AD$18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0295-45D2-A644-224185BE10B1}"/>
            </c:ext>
          </c:extLst>
        </c:ser>
        <c:dLbls>
          <c:showLegendKey val="0"/>
          <c:showVal val="0"/>
          <c:showCatName val="0"/>
          <c:showSerName val="0"/>
          <c:showPercent val="0"/>
          <c:showBubbleSize val="0"/>
        </c:dLbls>
        <c:axId val="735678032"/>
        <c:axId val="735688856"/>
      </c:areaChart>
      <c:lineChart>
        <c:grouping val="standard"/>
        <c:varyColors val="0"/>
        <c:ser>
          <c:idx val="16"/>
          <c:order val="16"/>
          <c:tx>
            <c:strRef>
              <c:f>Fast_NetAnnualBenefits!$H$19</c:f>
              <c:strCache>
                <c:ptCount val="1"/>
                <c:pt idx="0">
                  <c:v>Annual Benefits</c:v>
                </c:pt>
              </c:strCache>
            </c:strRef>
          </c:tx>
          <c:spPr>
            <a:ln w="28575" cap="rnd">
              <a:solidFill>
                <a:schemeClr val="bg2"/>
              </a:solidFill>
              <a:prstDash val="sysDot"/>
              <a:round/>
            </a:ln>
            <a:effectLst/>
          </c:spPr>
          <c:marker>
            <c:symbol val="none"/>
          </c:marker>
          <c:cat>
            <c:strRef>
              <c:f>Fast_NetAnnualBenefits!$J$2:$AD$2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Fast_NetAnnualBenefits!$J$19:$AD$19</c:f>
              <c:numCache>
                <c:formatCode>#,##0</c:formatCode>
                <c:ptCount val="21"/>
                <c:pt idx="0">
                  <c:v>-0.25584946375954587</c:v>
                </c:pt>
                <c:pt idx="1">
                  <c:v>-5.3960256704011069</c:v>
                </c:pt>
                <c:pt idx="2">
                  <c:v>118.33473670513243</c:v>
                </c:pt>
                <c:pt idx="3">
                  <c:v>119.14223795771957</c:v>
                </c:pt>
                <c:pt idx="4">
                  <c:v>273.85740937839842</c:v>
                </c:pt>
                <c:pt idx="5">
                  <c:v>242.76948440887963</c:v>
                </c:pt>
                <c:pt idx="6">
                  <c:v>143.19486648806702</c:v>
                </c:pt>
                <c:pt idx="7">
                  <c:v>209.25236100933478</c:v>
                </c:pt>
                <c:pt idx="8">
                  <c:v>180.90003671917756</c:v>
                </c:pt>
                <c:pt idx="9">
                  <c:v>143.63581306517045</c:v>
                </c:pt>
                <c:pt idx="10">
                  <c:v>206.94877030499825</c:v>
                </c:pt>
                <c:pt idx="11">
                  <c:v>158.70425401165545</c:v>
                </c:pt>
                <c:pt idx="12">
                  <c:v>141.94151753994973</c:v>
                </c:pt>
                <c:pt idx="13">
                  <c:v>209.63121354768737</c:v>
                </c:pt>
                <c:pt idx="14">
                  <c:v>252.672510286673</c:v>
                </c:pt>
                <c:pt idx="15">
                  <c:v>492.67988541934517</c:v>
                </c:pt>
                <c:pt idx="16">
                  <c:v>276.58643549297318</c:v>
                </c:pt>
                <c:pt idx="17">
                  <c:v>426.82356163909145</c:v>
                </c:pt>
                <c:pt idx="18">
                  <c:v>473.01430838388916</c:v>
                </c:pt>
                <c:pt idx="19">
                  <c:v>286.78993586387048</c:v>
                </c:pt>
                <c:pt idx="20">
                  <c:v>425.51546221265136</c:v>
                </c:pt>
              </c:numCache>
            </c:numRef>
          </c:val>
          <c:smooth val="0"/>
          <c:extLst>
            <c:ext xmlns:c16="http://schemas.microsoft.com/office/drawing/2014/chart" uri="{C3380CC4-5D6E-409C-BE32-E72D297353CC}">
              <c16:uniqueId val="{00000010-0295-45D2-A644-224185BE10B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valAx>
        <c:axId val="735688856"/>
        <c:scaling>
          <c:orientation val="minMax"/>
          <c:max val="500"/>
          <c:min val="-500"/>
        </c:scaling>
        <c:delete val="1"/>
        <c:axPos val="r"/>
        <c:numFmt formatCode="#,##0" sourceLinked="1"/>
        <c:majorTickMark val="out"/>
        <c:minorTickMark val="none"/>
        <c:tickLblPos val="nextTo"/>
        <c:crossAx val="735678032"/>
        <c:crosses val="max"/>
        <c:crossBetween val="between"/>
      </c:valAx>
      <c:catAx>
        <c:axId val="735678032"/>
        <c:scaling>
          <c:orientation val="minMax"/>
        </c:scaling>
        <c:delete val="1"/>
        <c:axPos val="b"/>
        <c:numFmt formatCode="General" sourceLinked="1"/>
        <c:majorTickMark val="out"/>
        <c:minorTickMark val="none"/>
        <c:tickLblPos val="nextTo"/>
        <c:crossAx val="735688856"/>
        <c:crosses val="autoZero"/>
        <c:auto val="1"/>
        <c:lblAlgn val="ctr"/>
        <c:lblOffset val="100"/>
        <c:noMultiLvlLbl val="0"/>
      </c:catAx>
      <c:spPr>
        <a:noFill/>
        <a:ln>
          <a:noFill/>
        </a:ln>
        <a:effectLst/>
      </c:spPr>
    </c:plotArea>
    <c:legend>
      <c:legendPos val="b"/>
      <c:legendEntry>
        <c:idx val="8"/>
        <c:delete val="1"/>
      </c:legendEntry>
      <c:legendEntry>
        <c:idx val="9"/>
        <c:delete val="1"/>
      </c:legendEntry>
      <c:legendEntry>
        <c:idx val="10"/>
        <c:delete val="1"/>
      </c:legendEntry>
      <c:legendEntry>
        <c:idx val="11"/>
        <c:delete val="1"/>
      </c:legendEntry>
      <c:legendEntry>
        <c:idx val="12"/>
        <c:delete val="1"/>
      </c:legendEntry>
      <c:legendEntry>
        <c:idx val="13"/>
        <c:delete val="1"/>
      </c:legendEntry>
      <c:legendEntry>
        <c:idx val="14"/>
        <c:delete val="1"/>
      </c:legendEntry>
      <c:legendEntry>
        <c:idx val="15"/>
        <c:delete val="1"/>
      </c:legendEntry>
      <c:layout>
        <c:manualLayout>
          <c:xMode val="edge"/>
          <c:yMode val="edge"/>
          <c:x val="9.302200566555642E-2"/>
          <c:y val="0.80914376223130446"/>
          <c:w val="0.86679684698021453"/>
          <c:h val="0.163623939834490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6903645791092872"/>
        </c:manualLayout>
      </c:layout>
      <c:barChart>
        <c:barDir val="col"/>
        <c:grouping val="stacked"/>
        <c:varyColors val="0"/>
        <c:ser>
          <c:idx val="0"/>
          <c:order val="0"/>
          <c:tx>
            <c:strRef>
              <c:f>Fast_CapDev!$H$3</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Fast_CapDev!$I$3:$AC$3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FB43-4380-94F5-EC530D18BA4B}"/>
            </c:ext>
          </c:extLst>
        </c:ser>
        <c:ser>
          <c:idx val="1"/>
          <c:order val="1"/>
          <c:tx>
            <c:strRef>
              <c:f>Fast_CapDev!$H$4</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Fast_CapDev!$I$4:$AC$4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FB43-4380-94F5-EC530D18BA4B}"/>
            </c:ext>
          </c:extLst>
        </c:ser>
        <c:ser>
          <c:idx val="2"/>
          <c:order val="2"/>
          <c:tx>
            <c:strRef>
              <c:f>Fast_CapDev!$H$5</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21.193172969999978</c:v>
                </c:pt>
                <c:pt idx="15">
                  <c:v>21.193172969999523</c:v>
                </c:pt>
                <c:pt idx="16">
                  <c:v>86.336604959999931</c:v>
                </c:pt>
                <c:pt idx="17">
                  <c:v>86.336604959999931</c:v>
                </c:pt>
                <c:pt idx="18">
                  <c:v>86.336604959999931</c:v>
                </c:pt>
                <c:pt idx="19">
                  <c:v>86.336604959999931</c:v>
                </c:pt>
                <c:pt idx="20">
                  <c:v>86.336604959999931</c:v>
                </c:pt>
              </c:numCache>
            </c:numRef>
          </c:val>
          <c:extLst>
            <c:ext xmlns:c16="http://schemas.microsoft.com/office/drawing/2014/chart" uri="{C3380CC4-5D6E-409C-BE32-E72D297353CC}">
              <c16:uniqueId val="{00000002-FB43-4380-94F5-EC530D18BA4B}"/>
            </c:ext>
          </c:extLst>
        </c:ser>
        <c:ser>
          <c:idx val="3"/>
          <c:order val="3"/>
          <c:tx>
            <c:strRef>
              <c:f>Fast_CapDev!$H$6</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Fast_CapDev!$I$6:$AC$6</c:f>
              <c:numCache>
                <c:formatCode>#,##0</c:formatCode>
                <c:ptCount val="21"/>
                <c:pt idx="0">
                  <c:v>0</c:v>
                </c:pt>
                <c:pt idx="1">
                  <c:v>0</c:v>
                </c:pt>
                <c:pt idx="2">
                  <c:v>136.64737999999943</c:v>
                </c:pt>
                <c:pt idx="3">
                  <c:v>1122.9944400000004</c:v>
                </c:pt>
                <c:pt idx="4">
                  <c:v>1967.1449540000003</c:v>
                </c:pt>
                <c:pt idx="5">
                  <c:v>1967.1449539999994</c:v>
                </c:pt>
                <c:pt idx="6">
                  <c:v>1967.1449539999994</c:v>
                </c:pt>
                <c:pt idx="7">
                  <c:v>1967.1449539999994</c:v>
                </c:pt>
                <c:pt idx="8">
                  <c:v>1967.1449540000012</c:v>
                </c:pt>
                <c:pt idx="9">
                  <c:v>1967.1449540000012</c:v>
                </c:pt>
                <c:pt idx="10">
                  <c:v>1967.1449540000021</c:v>
                </c:pt>
                <c:pt idx="11">
                  <c:v>1967.1449539999985</c:v>
                </c:pt>
                <c:pt idx="12">
                  <c:v>1967.1449539999994</c:v>
                </c:pt>
                <c:pt idx="13">
                  <c:v>1967.1449539999994</c:v>
                </c:pt>
                <c:pt idx="14">
                  <c:v>1967.1449539999985</c:v>
                </c:pt>
                <c:pt idx="15">
                  <c:v>1967.1449539999994</c:v>
                </c:pt>
                <c:pt idx="16">
                  <c:v>1967.1449539999994</c:v>
                </c:pt>
                <c:pt idx="17">
                  <c:v>1967.1449540000003</c:v>
                </c:pt>
                <c:pt idx="18">
                  <c:v>1967.1449539999994</c:v>
                </c:pt>
                <c:pt idx="19">
                  <c:v>1967.1449540000003</c:v>
                </c:pt>
                <c:pt idx="20">
                  <c:v>1967.1449540000003</c:v>
                </c:pt>
              </c:numCache>
            </c:numRef>
          </c:val>
          <c:extLst>
            <c:ext xmlns:c16="http://schemas.microsoft.com/office/drawing/2014/chart" uri="{C3380CC4-5D6E-409C-BE32-E72D297353CC}">
              <c16:uniqueId val="{00000003-FB43-4380-94F5-EC530D18BA4B}"/>
            </c:ext>
          </c:extLst>
        </c:ser>
        <c:ser>
          <c:idx val="4"/>
          <c:order val="4"/>
          <c:tx>
            <c:strRef>
              <c:f>Fast_CapDev!$H$7</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Fast_CapDev!$I$7:$AC$7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-389.99999999999909</c:v>
                </c:pt>
                <c:pt idx="16">
                  <c:v>-390</c:v>
                </c:pt>
                <c:pt idx="17">
                  <c:v>-390</c:v>
                </c:pt>
                <c:pt idx="18">
                  <c:v>-390</c:v>
                </c:pt>
                <c:pt idx="19">
                  <c:v>-390</c:v>
                </c:pt>
                <c:pt idx="20">
                  <c:v>-390.00000000000091</c:v>
                </c:pt>
              </c:numCache>
            </c:numRef>
          </c:val>
          <c:extLst>
            <c:ext xmlns:c16="http://schemas.microsoft.com/office/drawing/2014/chart" uri="{C3380CC4-5D6E-409C-BE32-E72D297353CC}">
              <c16:uniqueId val="{00000004-FB43-4380-94F5-EC530D18BA4B}"/>
            </c:ext>
          </c:extLst>
        </c:ser>
        <c:ser>
          <c:idx val="7"/>
          <c:order val="5"/>
          <c:tx>
            <c:strRef>
              <c:f>Fast_CapDev!$H$8</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Fast_CapDev!$I$8:$AC$8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FB43-4380-94F5-EC530D18BA4B}"/>
            </c:ext>
          </c:extLst>
        </c:ser>
        <c:ser>
          <c:idx val="9"/>
          <c:order val="6"/>
          <c:tx>
            <c:strRef>
              <c:f>Fast_CapDev!$H$10</c:f>
              <c:strCache>
                <c:ptCount val="1"/>
                <c:pt idx="0">
                  <c:v>Pumped Hydro</c:v>
                </c:pt>
              </c:strCache>
            </c:strRef>
          </c:tx>
          <c:spPr>
            <a:solidFill>
              <a:srgbClr val="ADC6E5"/>
            </a:solidFill>
            <a:ln>
              <a:noFill/>
            </a:ln>
            <a:effec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Fast_CapDev!$I$10:$AC$10</c:f>
              <c:numCache>
                <c:formatCode>#,##0</c:formatCode>
                <c:ptCount val="21"/>
                <c:pt idx="0">
                  <c:v>0</c:v>
                </c:pt>
                <c:pt idx="1">
                  <c:v>0</c:v>
                </c:pt>
                <c:pt idx="2">
                  <c:v>0</c:v>
                </c:pt>
                <c:pt idx="3">
                  <c:v>0</c:v>
                </c:pt>
                <c:pt idx="4">
                  <c:v>675.52193531000012</c:v>
                </c:pt>
                <c:pt idx="5">
                  <c:v>675.52193530999966</c:v>
                </c:pt>
                <c:pt idx="6">
                  <c:v>665.17629052000029</c:v>
                </c:pt>
                <c:pt idx="7">
                  <c:v>801.04285039000024</c:v>
                </c:pt>
                <c:pt idx="8">
                  <c:v>801.04285039000024</c:v>
                </c:pt>
                <c:pt idx="9">
                  <c:v>1191.6209490100005</c:v>
                </c:pt>
                <c:pt idx="10">
                  <c:v>1001.4810723700002</c:v>
                </c:pt>
                <c:pt idx="11">
                  <c:v>1280.7149512899996</c:v>
                </c:pt>
                <c:pt idx="12">
                  <c:v>1325.1541822000008</c:v>
                </c:pt>
                <c:pt idx="13">
                  <c:v>1526.66536232</c:v>
                </c:pt>
                <c:pt idx="14">
                  <c:v>3299.1157887700001</c:v>
                </c:pt>
                <c:pt idx="15">
                  <c:v>3149.2315916799998</c:v>
                </c:pt>
                <c:pt idx="16">
                  <c:v>3358.1058659400023</c:v>
                </c:pt>
                <c:pt idx="17">
                  <c:v>3428.1020187400027</c:v>
                </c:pt>
                <c:pt idx="18">
                  <c:v>3811.8582860700008</c:v>
                </c:pt>
                <c:pt idx="19">
                  <c:v>2850.398048340001</c:v>
                </c:pt>
                <c:pt idx="20">
                  <c:v>1791.4103709700012</c:v>
                </c:pt>
              </c:numCache>
            </c:numRef>
          </c:val>
          <c:extLst>
            <c:ext xmlns:c16="http://schemas.microsoft.com/office/drawing/2014/chart" uri="{C3380CC4-5D6E-409C-BE32-E72D297353CC}">
              <c16:uniqueId val="{00000006-FB43-4380-94F5-EC530D18BA4B}"/>
            </c:ext>
          </c:extLst>
        </c:ser>
        <c:ser>
          <c:idx val="8"/>
          <c:order val="7"/>
          <c:tx>
            <c:strRef>
              <c:f>Fast_CapDev!$H$15</c:f>
              <c:strCache>
                <c:ptCount val="1"/>
                <c:pt idx="0">
                  <c:v>Behind the Meter Battery</c:v>
                </c:pt>
              </c:strCache>
            </c:strRef>
          </c:tx>
          <c:spPr>
            <a:solidFill>
              <a:srgbClr val="92D050"/>
            </a:solidFill>
            <a:ln>
              <a:noFill/>
            </a:ln>
            <a:effec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Fast_CapDev!$I$15:$AC$15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FB43-4380-94F5-EC530D18BA4B}"/>
            </c:ext>
          </c:extLst>
        </c:ser>
        <c:ser>
          <c:idx val="5"/>
          <c:order val="8"/>
          <c:tx>
            <c:strRef>
              <c:f>Fast_CapDev!$H$11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Fast_CapDev!$I$11:$AC$11</c:f>
              <c:numCache>
                <c:formatCode>#,##0</c:formatCode>
                <c:ptCount val="21"/>
                <c:pt idx="0">
                  <c:v>0</c:v>
                </c:pt>
                <c:pt idx="1">
                  <c:v>0</c:v>
                </c:pt>
                <c:pt idx="2">
                  <c:v>0</c:v>
                </c:pt>
                <c:pt idx="3">
                  <c:v>-475.54285494999931</c:v>
                </c:pt>
                <c:pt idx="4">
                  <c:v>-147.29137755999909</c:v>
                </c:pt>
                <c:pt idx="5">
                  <c:v>-476.97283706999769</c:v>
                </c:pt>
                <c:pt idx="6">
                  <c:v>-1334.635448150002</c:v>
                </c:pt>
                <c:pt idx="7">
                  <c:v>-754.68353828999534</c:v>
                </c:pt>
                <c:pt idx="8">
                  <c:v>-659.99837393000053</c:v>
                </c:pt>
                <c:pt idx="9">
                  <c:v>-1120.5170292100065</c:v>
                </c:pt>
                <c:pt idx="10">
                  <c:v>-1968.92001652</c:v>
                </c:pt>
                <c:pt idx="11">
                  <c:v>-1905.9096732299968</c:v>
                </c:pt>
                <c:pt idx="12">
                  <c:v>-1527.7197072700001</c:v>
                </c:pt>
                <c:pt idx="13">
                  <c:v>-1614.4582126400037</c:v>
                </c:pt>
                <c:pt idx="14">
                  <c:v>-2451.1979388299951</c:v>
                </c:pt>
                <c:pt idx="15">
                  <c:v>-2435.9029643199974</c:v>
                </c:pt>
                <c:pt idx="16">
                  <c:v>-2833.6050812499961</c:v>
                </c:pt>
                <c:pt idx="17">
                  <c:v>-2473.4736540800041</c:v>
                </c:pt>
                <c:pt idx="18">
                  <c:v>-2351.1877550900099</c:v>
                </c:pt>
                <c:pt idx="19">
                  <c:v>-2092.4044887599957</c:v>
                </c:pt>
                <c:pt idx="20">
                  <c:v>-1845.5372269600011</c:v>
                </c:pt>
              </c:numCache>
            </c:numRef>
          </c:val>
          <c:extLst>
            <c:ext xmlns:c16="http://schemas.microsoft.com/office/drawing/2014/chart" uri="{C3380CC4-5D6E-409C-BE32-E72D297353CC}">
              <c16:uniqueId val="{00000008-FB43-4380-94F5-EC530D18BA4B}"/>
            </c:ext>
          </c:extLst>
        </c:ser>
        <c:ser>
          <c:idx val="6"/>
          <c:order val="9"/>
          <c:tx>
            <c:strRef>
              <c:f>Fast_CapDev!$H$12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Fast_CapDev!$I$12:$AC$12</c:f>
              <c:numCache>
                <c:formatCode>#,##0</c:formatCode>
                <c:ptCount val="21"/>
                <c:pt idx="0">
                  <c:v>0</c:v>
                </c:pt>
                <c:pt idx="1">
                  <c:v>0</c:v>
                </c:pt>
                <c:pt idx="2">
                  <c:v>0</c:v>
                </c:pt>
                <c:pt idx="3">
                  <c:v>0</c:v>
                </c:pt>
                <c:pt idx="4">
                  <c:v>-732.71727237999949</c:v>
                </c:pt>
                <c:pt idx="5">
                  <c:v>-732.7172723800004</c:v>
                </c:pt>
                <c:pt idx="6">
                  <c:v>301.6710384099988</c:v>
                </c:pt>
                <c:pt idx="7">
                  <c:v>301.67103841000062</c:v>
                </c:pt>
                <c:pt idx="8">
                  <c:v>301.67103841000062</c:v>
                </c:pt>
                <c:pt idx="9">
                  <c:v>837.87980883000091</c:v>
                </c:pt>
                <c:pt idx="10">
                  <c:v>2072.8412459500014</c:v>
                </c:pt>
                <c:pt idx="11">
                  <c:v>1804.2386630000001</c:v>
                </c:pt>
                <c:pt idx="12">
                  <c:v>1146.9217306599858</c:v>
                </c:pt>
                <c:pt idx="13">
                  <c:v>1397.0061205500024</c:v>
                </c:pt>
                <c:pt idx="14">
                  <c:v>2651.8015369500026</c:v>
                </c:pt>
                <c:pt idx="15">
                  <c:v>2651.8015369500026</c:v>
                </c:pt>
                <c:pt idx="16">
                  <c:v>4615.2300628700068</c:v>
                </c:pt>
                <c:pt idx="17">
                  <c:v>4670.0296480799989</c:v>
                </c:pt>
                <c:pt idx="18">
                  <c:v>4849.5994687599923</c:v>
                </c:pt>
                <c:pt idx="19">
                  <c:v>2896.0073972300015</c:v>
                </c:pt>
                <c:pt idx="20">
                  <c:v>3768.0068039100006</c:v>
                </c:pt>
              </c:numCache>
            </c:numRef>
          </c:val>
          <c:extLst>
            <c:ext xmlns:c16="http://schemas.microsoft.com/office/drawing/2014/chart" uri="{C3380CC4-5D6E-409C-BE32-E72D297353CC}">
              <c16:uniqueId val="{00000009-FB43-4380-94F5-EC530D18BA4B}"/>
            </c:ext>
          </c:extLst>
        </c:ser>
        <c:ser>
          <c:idx val="10"/>
          <c:order val="10"/>
          <c:tx>
            <c:strRef>
              <c:f>Fast_CapDev!$H$14</c:f>
              <c:strCache>
                <c:ptCount val="1"/>
                <c:pt idx="0">
                  <c:v>Distributed PV</c:v>
                </c:pt>
              </c:strCache>
            </c:strRef>
          </c:tx>
          <c:spPr>
            <a:solidFill>
              <a:srgbClr val="FFE7A7"/>
            </a:solidFill>
            <a:ln>
              <a:noFill/>
            </a:ln>
            <a:effectLst/>
          </c:spPr>
          <c:invertIfNegative val="0"/>
          <c:cat>
            <c:strRef>
              <c:f>Fast_CapDev!$I$2:$AC$2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Fast_CapDev!$I$14:$AC$14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FB43-4380-94F5-EC530D18BA4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Fast_CapDev!$H$16</c:f>
              <c:strCache>
                <c:ptCount val="1"/>
                <c:pt idx="0">
                  <c:v>Dispatchable Capacity</c:v>
                </c:pt>
              </c:strCache>
            </c:strRef>
          </c:tx>
          <c:spPr>
            <a:ln w="19050" cap="rnd">
              <a:solidFill>
                <a:srgbClr val="C00000"/>
              </a:solidFill>
              <a:prstDash val="dash"/>
              <a:round/>
            </a:ln>
            <a:effectLst/>
          </c:spPr>
          <c:marker>
            <c:symbol val="none"/>
          </c:marker>
          <c:val>
            <c:numRef>
              <c:f>Fast_CapDev!$I$16:$AC$16</c:f>
              <c:numCache>
                <c:formatCode>#,##0</c:formatCode>
                <c:ptCount val="21"/>
                <c:pt idx="0">
                  <c:v>0</c:v>
                </c:pt>
                <c:pt idx="1">
                  <c:v>0</c:v>
                </c:pt>
                <c:pt idx="2">
                  <c:v>136.64737999999943</c:v>
                </c:pt>
                <c:pt idx="3">
                  <c:v>1122.9944400000004</c:v>
                </c:pt>
                <c:pt idx="4">
                  <c:v>2642.6668893100004</c:v>
                </c:pt>
                <c:pt idx="5">
                  <c:v>2642.6668893099991</c:v>
                </c:pt>
                <c:pt idx="6">
                  <c:v>2632.3212445199997</c:v>
                </c:pt>
                <c:pt idx="7">
                  <c:v>2768.1878043899997</c:v>
                </c:pt>
                <c:pt idx="8">
                  <c:v>2768.1878043900015</c:v>
                </c:pt>
                <c:pt idx="9">
                  <c:v>3158.7659030100017</c:v>
                </c:pt>
                <c:pt idx="10">
                  <c:v>2968.6260263700024</c:v>
                </c:pt>
                <c:pt idx="11">
                  <c:v>3247.8599052899981</c:v>
                </c:pt>
                <c:pt idx="12">
                  <c:v>3292.2991362000002</c:v>
                </c:pt>
                <c:pt idx="13">
                  <c:v>3493.8103163199994</c:v>
                </c:pt>
                <c:pt idx="14">
                  <c:v>5287.4539157399986</c:v>
                </c:pt>
                <c:pt idx="15">
                  <c:v>4747.5697186500001</c:v>
                </c:pt>
                <c:pt idx="16">
                  <c:v>5021.5874249000017</c:v>
                </c:pt>
                <c:pt idx="17">
                  <c:v>5091.5835777000029</c:v>
                </c:pt>
                <c:pt idx="18">
                  <c:v>5475.3398450300001</c:v>
                </c:pt>
                <c:pt idx="19">
                  <c:v>4513.8796073000012</c:v>
                </c:pt>
                <c:pt idx="20">
                  <c:v>3454.8919299300005</c:v>
                </c:pt>
              </c:numCache>
            </c:numRef>
          </c:val>
          <c:smooth val="0"/>
          <c:extLst>
            <c:ext xmlns:c16="http://schemas.microsoft.com/office/drawing/2014/chart" uri="{C3380CC4-5D6E-409C-BE32-E72D297353CC}">
              <c16:uniqueId val="{0000000B-FB43-4380-94F5-EC530D18BA4B}"/>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2.2092265506126786E-2"/>
          <c:y val="0.75912664298497456"/>
          <c:w val="0.95775343437943716"/>
          <c:h val="0.2277359653533600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8002400395243825"/>
        </c:manualLayout>
      </c:layout>
      <c:barChart>
        <c:barDir val="col"/>
        <c:grouping val="stacked"/>
        <c:varyColors val="0"/>
        <c:ser>
          <c:idx val="0"/>
          <c:order val="0"/>
          <c:tx>
            <c:strRef>
              <c:f>Fast_GenOutcomes!$H$4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Fast_GenOutcomes!$I$4:$AC$4</c:f>
              <c:numCache>
                <c:formatCode>#,##0</c:formatCode>
                <c:ptCount val="21"/>
                <c:pt idx="0">
                  <c:v>12.016858543021954</c:v>
                </c:pt>
                <c:pt idx="1">
                  <c:v>364.0627003685222</c:v>
                </c:pt>
                <c:pt idx="2">
                  <c:v>-1703.8155202824419</c:v>
                </c:pt>
                <c:pt idx="3">
                  <c:v>50.02546366569004</c:v>
                </c:pt>
                <c:pt idx="4">
                  <c:v>-1631.246797975924</c:v>
                </c:pt>
                <c:pt idx="5">
                  <c:v>117.39487571273639</c:v>
                </c:pt>
                <c:pt idx="6">
                  <c:v>1022.9721092100226</c:v>
                </c:pt>
                <c:pt idx="7">
                  <c:v>-287.83526228398841</c:v>
                </c:pt>
                <c:pt idx="8">
                  <c:v>-1804.5915422738908</c:v>
                </c:pt>
                <c:pt idx="9">
                  <c:v>-124.15981465984078</c:v>
                </c:pt>
                <c:pt idx="10">
                  <c:v>-523.61263842636254</c:v>
                </c:pt>
                <c:pt idx="11">
                  <c:v>65.739129736321047</c:v>
                </c:pt>
                <c:pt idx="12">
                  <c:v>-385.47156888474274</c:v>
                </c:pt>
                <c:pt idx="13">
                  <c:v>-730.43920642976445</c:v>
                </c:pt>
                <c:pt idx="14">
                  <c:v>-340.63462016535777</c:v>
                </c:pt>
                <c:pt idx="15">
                  <c:v>-421.6592435591956</c:v>
                </c:pt>
                <c:pt idx="16">
                  <c:v>-776.17569894274493</c:v>
                </c:pt>
                <c:pt idx="17">
                  <c:v>233.30627934926088</c:v>
                </c:pt>
                <c:pt idx="18">
                  <c:v>-910.74172546639602</c:v>
                </c:pt>
                <c:pt idx="19">
                  <c:v>-609.93573559228025</c:v>
                </c:pt>
                <c:pt idx="20">
                  <c:v>163.40950537305616</c:v>
                </c:pt>
              </c:numCache>
            </c:numRef>
          </c:val>
          <c:extLst>
            <c:ext xmlns:c16="http://schemas.microsoft.com/office/drawing/2014/chart" uri="{C3380CC4-5D6E-409C-BE32-E72D297353CC}">
              <c16:uniqueId val="{00000000-220E-49C6-94D9-9656BD19AB19}"/>
            </c:ext>
          </c:extLst>
        </c:ser>
        <c:ser>
          <c:idx val="1"/>
          <c:order val="1"/>
          <c:tx>
            <c:strRef>
              <c:f>Fast_GenOutcomes!$H$5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Fast_GenOutcomes!$I$5:$AC$5</c:f>
              <c:numCache>
                <c:formatCode>#,##0</c:formatCode>
                <c:ptCount val="21"/>
                <c:pt idx="0">
                  <c:v>0.90194738291756948</c:v>
                </c:pt>
                <c:pt idx="1">
                  <c:v>-342.74431171057222</c:v>
                </c:pt>
                <c:pt idx="2">
                  <c:v>-1870.7502727910105</c:v>
                </c:pt>
                <c:pt idx="3">
                  <c:v>-2046.4705090650968</c:v>
                </c:pt>
                <c:pt idx="4">
                  <c:v>-946.86352068452106</c:v>
                </c:pt>
                <c:pt idx="5">
                  <c:v>-1455.6491820444789</c:v>
                </c:pt>
                <c:pt idx="6">
                  <c:v>119.32915502058677</c:v>
                </c:pt>
                <c:pt idx="7">
                  <c:v>-2461.0405444706994</c:v>
                </c:pt>
                <c:pt idx="8">
                  <c:v>-1605.6109406996184</c:v>
                </c:pt>
                <c:pt idx="9">
                  <c:v>-371.69205246735874</c:v>
                </c:pt>
                <c:pt idx="10">
                  <c:v>-1561.3869748071738</c:v>
                </c:pt>
                <c:pt idx="11">
                  <c:v>-592.41315882446725</c:v>
                </c:pt>
                <c:pt idx="12">
                  <c:v>-525.08377664398358</c:v>
                </c:pt>
                <c:pt idx="13">
                  <c:v>-709.43484471000556</c:v>
                </c:pt>
                <c:pt idx="14">
                  <c:v>-181.15492329343033</c:v>
                </c:pt>
                <c:pt idx="15">
                  <c:v>-819.10928775396314</c:v>
                </c:pt>
                <c:pt idx="16">
                  <c:v>-216.99771781719392</c:v>
                </c:pt>
                <c:pt idx="17">
                  <c:v>-1755.3849221309101</c:v>
                </c:pt>
                <c:pt idx="18">
                  <c:v>-1368.4613588896718</c:v>
                </c:pt>
                <c:pt idx="19">
                  <c:v>-264.22681494370772</c:v>
                </c:pt>
                <c:pt idx="20">
                  <c:v>-2016.3155590518472</c:v>
                </c:pt>
              </c:numCache>
            </c:numRef>
          </c:val>
          <c:extLst>
            <c:ext xmlns:c16="http://schemas.microsoft.com/office/drawing/2014/chart" uri="{C3380CC4-5D6E-409C-BE32-E72D297353CC}">
              <c16:uniqueId val="{00000001-220E-49C6-94D9-9656BD19AB19}"/>
            </c:ext>
          </c:extLst>
        </c:ser>
        <c:ser>
          <c:idx val="2"/>
          <c:order val="2"/>
          <c:tx>
            <c:strRef>
              <c:f>Fast_GenOutcomes!$H$6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Fast_GenOutcomes!$I$6:$AC$6</c:f>
              <c:numCache>
                <c:formatCode>#,##0</c:formatCode>
                <c:ptCount val="21"/>
                <c:pt idx="0">
                  <c:v>-7.1943069257940806E-2</c:v>
                </c:pt>
                <c:pt idx="1">
                  <c:v>28.186703629663498</c:v>
                </c:pt>
                <c:pt idx="2">
                  <c:v>3413.2602335983124</c:v>
                </c:pt>
                <c:pt idx="3">
                  <c:v>3687.4841384321107</c:v>
                </c:pt>
                <c:pt idx="4">
                  <c:v>3667.9377653258662</c:v>
                </c:pt>
                <c:pt idx="5">
                  <c:v>3593.6086493397288</c:v>
                </c:pt>
                <c:pt idx="6">
                  <c:v>2406.5912243173557</c:v>
                </c:pt>
                <c:pt idx="7">
                  <c:v>3993.1842633417737</c:v>
                </c:pt>
                <c:pt idx="8">
                  <c:v>4025.338293287798</c:v>
                </c:pt>
                <c:pt idx="9">
                  <c:v>2196.594090620812</c:v>
                </c:pt>
                <c:pt idx="10">
                  <c:v>3371.6552928516976</c:v>
                </c:pt>
                <c:pt idx="11">
                  <c:v>2384.4287316106002</c:v>
                </c:pt>
                <c:pt idx="12">
                  <c:v>2283.9673082188765</c:v>
                </c:pt>
                <c:pt idx="13">
                  <c:v>2648.7438094011495</c:v>
                </c:pt>
                <c:pt idx="14">
                  <c:v>1249.1694733357103</c:v>
                </c:pt>
                <c:pt idx="15">
                  <c:v>2884.8524710914535</c:v>
                </c:pt>
                <c:pt idx="16">
                  <c:v>-222.83470807228332</c:v>
                </c:pt>
                <c:pt idx="17">
                  <c:v>1555.7365211294914</c:v>
                </c:pt>
                <c:pt idx="18">
                  <c:v>1211.1991677656067</c:v>
                </c:pt>
                <c:pt idx="19">
                  <c:v>1018.2949300906416</c:v>
                </c:pt>
                <c:pt idx="20">
                  <c:v>2312.6925060197464</c:v>
                </c:pt>
              </c:numCache>
            </c:numRef>
          </c:val>
          <c:extLst>
            <c:ext xmlns:c16="http://schemas.microsoft.com/office/drawing/2014/chart" uri="{C3380CC4-5D6E-409C-BE32-E72D297353CC}">
              <c16:uniqueId val="{00000002-220E-49C6-94D9-9656BD19AB19}"/>
            </c:ext>
          </c:extLst>
        </c:ser>
        <c:ser>
          <c:idx val="3"/>
          <c:order val="3"/>
          <c:tx>
            <c:strRef>
              <c:f>Fast_GenOutcomes!$H$7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Fast_GenOutcomes!$I$7:$AC$7</c:f>
              <c:numCache>
                <c:formatCode>#,##0</c:formatCode>
                <c:ptCount val="21"/>
                <c:pt idx="0">
                  <c:v>0</c:v>
                </c:pt>
                <c:pt idx="1">
                  <c:v>9.1289758295161008</c:v>
                </c:pt>
                <c:pt idx="2">
                  <c:v>7.3924910310064575</c:v>
                </c:pt>
                <c:pt idx="3">
                  <c:v>35.477172002873345</c:v>
                </c:pt>
                <c:pt idx="4">
                  <c:v>103.80422736187251</c:v>
                </c:pt>
                <c:pt idx="5">
                  <c:v>82.812815356122314</c:v>
                </c:pt>
                <c:pt idx="6">
                  <c:v>21.167583977464687</c:v>
                </c:pt>
                <c:pt idx="7">
                  <c:v>126.05177342654156</c:v>
                </c:pt>
                <c:pt idx="8">
                  <c:v>166.40776076866368</c:v>
                </c:pt>
                <c:pt idx="9">
                  <c:v>158.91651380681068</c:v>
                </c:pt>
                <c:pt idx="10">
                  <c:v>136.92312739671479</c:v>
                </c:pt>
                <c:pt idx="11">
                  <c:v>215.5979685843387</c:v>
                </c:pt>
                <c:pt idx="12">
                  <c:v>131.97863159885688</c:v>
                </c:pt>
                <c:pt idx="13">
                  <c:v>105.81224632790315</c:v>
                </c:pt>
                <c:pt idx="14">
                  <c:v>330.834993474241</c:v>
                </c:pt>
                <c:pt idx="15">
                  <c:v>2094.5616838886062</c:v>
                </c:pt>
                <c:pt idx="16">
                  <c:v>1637.2673297805495</c:v>
                </c:pt>
                <c:pt idx="17">
                  <c:v>765.34202793304894</c:v>
                </c:pt>
                <c:pt idx="18">
                  <c:v>353.2234642081084</c:v>
                </c:pt>
                <c:pt idx="19">
                  <c:v>1201.8988051042074</c:v>
                </c:pt>
                <c:pt idx="20">
                  <c:v>1425.9882461098157</c:v>
                </c:pt>
              </c:numCache>
            </c:numRef>
          </c:val>
          <c:extLst>
            <c:ext xmlns:c16="http://schemas.microsoft.com/office/drawing/2014/chart" uri="{C3380CC4-5D6E-409C-BE32-E72D297353CC}">
              <c16:uniqueId val="{00000003-220E-49C6-94D9-9656BD19AB19}"/>
            </c:ext>
          </c:extLst>
        </c:ser>
        <c:ser>
          <c:idx val="4"/>
          <c:order val="4"/>
          <c:tx>
            <c:strRef>
              <c:f>Fast_GenOutcomes!$H$8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Fast_GenOutcomes!$I$8:$AC$8</c:f>
              <c:numCache>
                <c:formatCode>#,##0</c:formatCode>
                <c:ptCount val="21"/>
                <c:pt idx="0">
                  <c:v>2.1827872842550278E-11</c:v>
                </c:pt>
                <c:pt idx="1">
                  <c:v>-3.5128460203486611</c:v>
                </c:pt>
                <c:pt idx="2">
                  <c:v>-131.01419424687629</c:v>
                </c:pt>
                <c:pt idx="3">
                  <c:v>-192.65628309292697</c:v>
                </c:pt>
                <c:pt idx="4">
                  <c:v>-354.53267242943366</c:v>
                </c:pt>
                <c:pt idx="5">
                  <c:v>-280.84720728920365</c:v>
                </c:pt>
                <c:pt idx="6">
                  <c:v>-341.19022020211014</c:v>
                </c:pt>
                <c:pt idx="7">
                  <c:v>-300.07925113101737</c:v>
                </c:pt>
                <c:pt idx="8">
                  <c:v>-571.42339856947365</c:v>
                </c:pt>
                <c:pt idx="9">
                  <c:v>-467.32216854815306</c:v>
                </c:pt>
                <c:pt idx="10">
                  <c:v>232.54535321839285</c:v>
                </c:pt>
                <c:pt idx="11">
                  <c:v>-193.59382750404257</c:v>
                </c:pt>
                <c:pt idx="12">
                  <c:v>-265.28836371937541</c:v>
                </c:pt>
                <c:pt idx="13">
                  <c:v>-251.41358422300618</c:v>
                </c:pt>
                <c:pt idx="14">
                  <c:v>-130.28403721729774</c:v>
                </c:pt>
                <c:pt idx="15">
                  <c:v>-1196.8427624547221</c:v>
                </c:pt>
                <c:pt idx="16">
                  <c:v>-161.87696123072055</c:v>
                </c:pt>
                <c:pt idx="17">
                  <c:v>-460.05812220898224</c:v>
                </c:pt>
                <c:pt idx="18">
                  <c:v>-56.092011484062823</c:v>
                </c:pt>
                <c:pt idx="19">
                  <c:v>-253.09192787613574</c:v>
                </c:pt>
                <c:pt idx="20">
                  <c:v>-1017.7297176852171</c:v>
                </c:pt>
              </c:numCache>
            </c:numRef>
          </c:val>
          <c:extLst>
            <c:ext xmlns:c16="http://schemas.microsoft.com/office/drawing/2014/chart" uri="{C3380CC4-5D6E-409C-BE32-E72D297353CC}">
              <c16:uniqueId val="{00000004-220E-49C6-94D9-9656BD19AB19}"/>
            </c:ext>
          </c:extLst>
        </c:ser>
        <c:ser>
          <c:idx val="7"/>
          <c:order val="5"/>
          <c:tx>
            <c:strRef>
              <c:f>Fast_GenOutcomes!$H$9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Fast_GenOutcomes!$I$9:$AC$9</c:f>
              <c:numCache>
                <c:formatCode>#,##0</c:formatCode>
                <c:ptCount val="21"/>
                <c:pt idx="0">
                  <c:v>-0.5039939842632819</c:v>
                </c:pt>
                <c:pt idx="1">
                  <c:v>1.9414937368753797</c:v>
                </c:pt>
                <c:pt idx="2">
                  <c:v>-7.4250006478003314</c:v>
                </c:pt>
                <c:pt idx="3">
                  <c:v>1.2000710885838188</c:v>
                </c:pt>
                <c:pt idx="4">
                  <c:v>-7.3755556815181649</c:v>
                </c:pt>
                <c:pt idx="5">
                  <c:v>-9.0104586344319131</c:v>
                </c:pt>
                <c:pt idx="6">
                  <c:v>0.15788694896602351</c:v>
                </c:pt>
                <c:pt idx="7">
                  <c:v>-1.8297959680838858</c:v>
                </c:pt>
                <c:pt idx="8">
                  <c:v>-2.5770498438244829</c:v>
                </c:pt>
                <c:pt idx="9">
                  <c:v>-4.797243197798629</c:v>
                </c:pt>
                <c:pt idx="10">
                  <c:v>-0.84649803768046183</c:v>
                </c:pt>
                <c:pt idx="11">
                  <c:v>-0.90163254802079251</c:v>
                </c:pt>
                <c:pt idx="12">
                  <c:v>-2.4340216148823615</c:v>
                </c:pt>
                <c:pt idx="13">
                  <c:v>-0.61108980995588524</c:v>
                </c:pt>
                <c:pt idx="14">
                  <c:v>-7.5399769065903399E-2</c:v>
                </c:pt>
                <c:pt idx="15">
                  <c:v>2.8081510420399525E-2</c:v>
                </c:pt>
                <c:pt idx="16">
                  <c:v>-0.24410910254731277</c:v>
                </c:pt>
                <c:pt idx="17">
                  <c:v>-7.7240128957285492E-3</c:v>
                </c:pt>
                <c:pt idx="18">
                  <c:v>-0.12118206099838602</c:v>
                </c:pt>
                <c:pt idx="19">
                  <c:v>0.22929414364632095</c:v>
                </c:pt>
                <c:pt idx="20">
                  <c:v>-0.2983011985902948</c:v>
                </c:pt>
              </c:numCache>
            </c:numRef>
          </c:val>
          <c:extLst>
            <c:ext xmlns:c16="http://schemas.microsoft.com/office/drawing/2014/chart" uri="{C3380CC4-5D6E-409C-BE32-E72D297353CC}">
              <c16:uniqueId val="{00000005-220E-49C6-94D9-9656BD19AB19}"/>
            </c:ext>
          </c:extLst>
        </c:ser>
        <c:ser>
          <c:idx val="9"/>
          <c:order val="6"/>
          <c:tx>
            <c:strRef>
              <c:f>Fast_GenOutcomes!$H$11</c:f>
              <c:strCache>
                <c:ptCount val="1"/>
                <c:pt idx="0">
                  <c:v>Pumped Hydro</c:v>
                </c:pt>
              </c:strCache>
            </c:strRef>
          </c:tx>
          <c:spPr>
            <a:solidFill>
              <a:srgbClr val="ADC6E5"/>
            </a:solidFill>
            <a:effec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Fast_GenOutcomes!$I$11:$AC$11</c:f>
              <c:numCache>
                <c:formatCode>#,##0</c:formatCode>
                <c:ptCount val="21"/>
                <c:pt idx="0">
                  <c:v>6.3760488826993367E-2</c:v>
                </c:pt>
                <c:pt idx="1">
                  <c:v>20.276722773824503</c:v>
                </c:pt>
                <c:pt idx="2">
                  <c:v>9.0892524447531855</c:v>
                </c:pt>
                <c:pt idx="3">
                  <c:v>-117.63358337464928</c:v>
                </c:pt>
                <c:pt idx="4">
                  <c:v>-744.3971999405212</c:v>
                </c:pt>
                <c:pt idx="5">
                  <c:v>-449.0691581297674</c:v>
                </c:pt>
                <c:pt idx="6">
                  <c:v>1113.3536307343793</c:v>
                </c:pt>
                <c:pt idx="7">
                  <c:v>-622.82402324080567</c:v>
                </c:pt>
                <c:pt idx="8">
                  <c:v>-833.71827708892988</c:v>
                </c:pt>
                <c:pt idx="9">
                  <c:v>1785.1584669330614</c:v>
                </c:pt>
                <c:pt idx="10">
                  <c:v>1412.0278661814909</c:v>
                </c:pt>
                <c:pt idx="11">
                  <c:v>2059.9026104499844</c:v>
                </c:pt>
                <c:pt idx="12">
                  <c:v>1780.476853486125</c:v>
                </c:pt>
                <c:pt idx="13">
                  <c:v>2025.0835489856345</c:v>
                </c:pt>
                <c:pt idx="14">
                  <c:v>5120.1866873855706</c:v>
                </c:pt>
                <c:pt idx="15">
                  <c:v>4124.6872163814314</c:v>
                </c:pt>
                <c:pt idx="16">
                  <c:v>6273.7501302471719</c:v>
                </c:pt>
                <c:pt idx="17">
                  <c:v>5640.9331264489156</c:v>
                </c:pt>
                <c:pt idx="18">
                  <c:v>6728.1157787988996</c:v>
                </c:pt>
                <c:pt idx="19">
                  <c:v>4714.1836370137717</c:v>
                </c:pt>
                <c:pt idx="20">
                  <c:v>3734.3545759635526</c:v>
                </c:pt>
              </c:numCache>
            </c:numRef>
          </c:val>
          <c:extLst>
            <c:ext xmlns:c16="http://schemas.microsoft.com/office/drawing/2014/chart" uri="{C3380CC4-5D6E-409C-BE32-E72D297353CC}">
              <c16:uniqueId val="{00000006-220E-49C6-94D9-9656BD19AB19}"/>
            </c:ext>
          </c:extLst>
        </c:ser>
        <c:ser>
          <c:idx val="8"/>
          <c:order val="7"/>
          <c:tx>
            <c:strRef>
              <c:f>Fast_GenOutcomes!$H$10</c:f>
              <c:strCache>
                <c:ptCount val="1"/>
                <c:pt idx="0">
                  <c:v>VPP Battery</c:v>
                </c:pt>
              </c:strCache>
            </c:strRef>
          </c:tx>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Fast_GenOutcomes!$I$10:$AC$10</c:f>
              <c:numCache>
                <c:formatCode>#,##0</c:formatCode>
                <c:ptCount val="21"/>
                <c:pt idx="0">
                  <c:v>1.3856692875683905</c:v>
                </c:pt>
                <c:pt idx="1">
                  <c:v>-9.0643634842106451</c:v>
                </c:pt>
                <c:pt idx="2">
                  <c:v>-31.082102429566362</c:v>
                </c:pt>
                <c:pt idx="3">
                  <c:v>-18.501161354323472</c:v>
                </c:pt>
                <c:pt idx="4">
                  <c:v>-15.514220389589013</c:v>
                </c:pt>
                <c:pt idx="5">
                  <c:v>-45.477951022380751</c:v>
                </c:pt>
                <c:pt idx="6">
                  <c:v>-3.7604401799413836</c:v>
                </c:pt>
                <c:pt idx="7">
                  <c:v>-30.239220778031836</c:v>
                </c:pt>
                <c:pt idx="8">
                  <c:v>-58.987312496120012</c:v>
                </c:pt>
                <c:pt idx="9">
                  <c:v>-52.090362743593687</c:v>
                </c:pt>
                <c:pt idx="10">
                  <c:v>4.5878004864234754</c:v>
                </c:pt>
                <c:pt idx="11">
                  <c:v>12.760690994226024</c:v>
                </c:pt>
                <c:pt idx="12">
                  <c:v>-8.81290723584425</c:v>
                </c:pt>
                <c:pt idx="13">
                  <c:v>21.752706271704028</c:v>
                </c:pt>
                <c:pt idx="14">
                  <c:v>-14.9677886475165</c:v>
                </c:pt>
                <c:pt idx="15">
                  <c:v>-110.73195180334415</c:v>
                </c:pt>
                <c:pt idx="16">
                  <c:v>-37.535641978020521</c:v>
                </c:pt>
                <c:pt idx="17">
                  <c:v>-55.494617520217162</c:v>
                </c:pt>
                <c:pt idx="18">
                  <c:v>-63.761586966682898</c:v>
                </c:pt>
                <c:pt idx="19">
                  <c:v>-40.40533373197286</c:v>
                </c:pt>
                <c:pt idx="20">
                  <c:v>-48.089317387430583</c:v>
                </c:pt>
              </c:numCache>
            </c:numRef>
          </c:val>
          <c:extLst>
            <c:ext xmlns:c16="http://schemas.microsoft.com/office/drawing/2014/chart" uri="{C3380CC4-5D6E-409C-BE32-E72D297353CC}">
              <c16:uniqueId val="{00000007-220E-49C6-94D9-9656BD19AB19}"/>
            </c:ext>
          </c:extLst>
        </c:ser>
        <c:ser>
          <c:idx val="5"/>
          <c:order val="8"/>
          <c:tx>
            <c:strRef>
              <c:f>Fast_GenOutcomes!$H$12</c:f>
              <c:strCache>
                <c:ptCount val="1"/>
                <c:pt idx="0">
                  <c:v>Wind</c:v>
                </c:pt>
              </c:strCache>
            </c:strRef>
          </c:tx>
          <c:spPr>
            <a:solidFill>
              <a:srgbClr val="339933"/>
            </a:solidFill>
            <a:effec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Fast_GenOutcomes!$I$12:$AC$12</c:f>
              <c:numCache>
                <c:formatCode>#,##0</c:formatCode>
                <c:ptCount val="21"/>
                <c:pt idx="0">
                  <c:v>0</c:v>
                </c:pt>
                <c:pt idx="1">
                  <c:v>-86.746392395631119</c:v>
                </c:pt>
                <c:pt idx="2">
                  <c:v>-303.27192920892412</c:v>
                </c:pt>
                <c:pt idx="3">
                  <c:v>-2104.8615235516772</c:v>
                </c:pt>
                <c:pt idx="4">
                  <c:v>-436.13729785717442</c:v>
                </c:pt>
                <c:pt idx="5">
                  <c:v>-1721.1926338513804</c:v>
                </c:pt>
                <c:pt idx="6">
                  <c:v>-4632.4700182156375</c:v>
                </c:pt>
                <c:pt idx="7">
                  <c:v>-3222.4382050382628</c:v>
                </c:pt>
                <c:pt idx="8">
                  <c:v>-2774.4481604049288</c:v>
                </c:pt>
                <c:pt idx="9">
                  <c:v>-4385.3875430328771</c:v>
                </c:pt>
                <c:pt idx="10">
                  <c:v>-8434.0021223233052</c:v>
                </c:pt>
                <c:pt idx="11">
                  <c:v>-7139.1391899619921</c:v>
                </c:pt>
                <c:pt idx="12">
                  <c:v>-5111.7433870574823</c:v>
                </c:pt>
                <c:pt idx="13">
                  <c:v>-5655.0379277317843</c:v>
                </c:pt>
                <c:pt idx="14">
                  <c:v>-8221.8348504212845</c:v>
                </c:pt>
                <c:pt idx="15">
                  <c:v>-8913.3911110369518</c:v>
                </c:pt>
                <c:pt idx="16">
                  <c:v>-10416.064894016134</c:v>
                </c:pt>
                <c:pt idx="17">
                  <c:v>-9208.6358389371744</c:v>
                </c:pt>
                <c:pt idx="18">
                  <c:v>-8750.6966338258353</c:v>
                </c:pt>
                <c:pt idx="19">
                  <c:v>-6985.0308885559352</c:v>
                </c:pt>
                <c:pt idx="20">
                  <c:v>-8794.5267596027988</c:v>
                </c:pt>
              </c:numCache>
            </c:numRef>
          </c:val>
          <c:extLst>
            <c:ext xmlns:c16="http://schemas.microsoft.com/office/drawing/2014/chart" uri="{C3380CC4-5D6E-409C-BE32-E72D297353CC}">
              <c16:uniqueId val="{00000008-220E-49C6-94D9-9656BD19AB19}"/>
            </c:ext>
          </c:extLst>
        </c:ser>
        <c:ser>
          <c:idx val="6"/>
          <c:order val="9"/>
          <c:tx>
            <c:strRef>
              <c:f>Fast_GenOutcomes!$H$13</c:f>
              <c:strCache>
                <c:ptCount val="1"/>
                <c:pt idx="0">
                  <c:v>Solar</c:v>
                </c:pt>
              </c:strCache>
            </c:strRef>
          </c:tx>
          <c:spPr>
            <a:solidFill>
              <a:srgbClr val="FFC222"/>
            </a:solidFill>
            <a:effectLst/>
          </c:spPr>
          <c:invertIfNegative val="0"/>
          <c:cat>
            <c:strRef>
              <c:f>Fast_GenOutcomes!$I$3:$AC$3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Fast_GenOutcomes!$I$13:$AC$13</c:f>
              <c:numCache>
                <c:formatCode>#,##0</c:formatCode>
                <c:ptCount val="21"/>
                <c:pt idx="0">
                  <c:v>0</c:v>
                </c:pt>
                <c:pt idx="1">
                  <c:v>0</c:v>
                </c:pt>
                <c:pt idx="2">
                  <c:v>0</c:v>
                </c:pt>
                <c:pt idx="3">
                  <c:v>0</c:v>
                </c:pt>
                <c:pt idx="4">
                  <c:v>-1706.4642866364738</c:v>
                </c:pt>
                <c:pt idx="5">
                  <c:v>-1584.8487544973759</c:v>
                </c:pt>
                <c:pt idx="6">
                  <c:v>967.84346101738265</c:v>
                </c:pt>
                <c:pt idx="7">
                  <c:v>541.9522393208681</c:v>
                </c:pt>
                <c:pt idx="8">
                  <c:v>768.58416171386489</c:v>
                </c:pt>
                <c:pt idx="9">
                  <c:v>2447.1262230856883</c:v>
                </c:pt>
                <c:pt idx="10">
                  <c:v>6301.8207828117338</c:v>
                </c:pt>
                <c:pt idx="11">
                  <c:v>5052.5359504246226</c:v>
                </c:pt>
                <c:pt idx="12">
                  <c:v>3448.3484076369787</c:v>
                </c:pt>
                <c:pt idx="13">
                  <c:v>3981.3148743462589</c:v>
                </c:pt>
                <c:pt idx="14">
                  <c:v>7472.9923650577693</c:v>
                </c:pt>
                <c:pt idx="15">
                  <c:v>6234.7543876447162</c:v>
                </c:pt>
                <c:pt idx="16">
                  <c:v>11060.215131424375</c:v>
                </c:pt>
                <c:pt idx="17">
                  <c:v>9607.0210597550031</c:v>
                </c:pt>
                <c:pt idx="18">
                  <c:v>10595.941031990311</c:v>
                </c:pt>
                <c:pt idx="19">
                  <c:v>6363.3020849970417</c:v>
                </c:pt>
                <c:pt idx="20">
                  <c:v>8319.1662536802469</c:v>
                </c:pt>
              </c:numCache>
            </c:numRef>
          </c:val>
          <c:extLst>
            <c:ext xmlns:c16="http://schemas.microsoft.com/office/drawing/2014/chart" uri="{C3380CC4-5D6E-409C-BE32-E72D297353CC}">
              <c16:uniqueId val="{00000009-220E-49C6-94D9-9656BD19AB19}"/>
            </c:ext>
          </c:extLst>
        </c:ser>
        <c:ser>
          <c:idx val="10"/>
          <c:order val="10"/>
          <c:tx>
            <c:strRef>
              <c:f>Fast_GenOutcomes!$H$20</c:f>
              <c:strCache>
                <c:ptCount val="1"/>
                <c:pt idx="0">
                  <c:v>Distributed PV</c:v>
                </c:pt>
              </c:strCache>
            </c:strRef>
          </c:tx>
          <c:spPr>
            <a:solidFill>
              <a:srgbClr val="FFE7A7"/>
            </a:solidFill>
          </c:spPr>
          <c:invertIfNegative val="0"/>
          <c:val>
            <c:numRef>
              <c:f>Fast_GenOutcomes!$I$20:$AC$20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220E-49C6-94D9-9656BD19AB19}"/>
            </c:ext>
          </c:extLst>
        </c:ser>
        <c:ser>
          <c:idx val="11"/>
          <c:order val="11"/>
          <c:tx>
            <c:strRef>
              <c:f>Fast_GenOutcomes!$H$15</c:f>
              <c:strCache>
                <c:ptCount val="1"/>
                <c:pt idx="0">
                  <c:v>Large-scale Battery Load</c:v>
                </c:pt>
              </c:strCache>
            </c:strRef>
          </c:tx>
          <c:spPr>
            <a:solidFill>
              <a:srgbClr val="E1A8E9"/>
            </a:solidFill>
            <a:ln cmpd="sng">
              <a:solidFill>
                <a:schemeClr val="bg1"/>
              </a:solidFill>
              <a:prstDash val="solid"/>
            </a:ln>
          </c:spPr>
          <c:invertIfNegative val="0"/>
          <c:val>
            <c:numRef>
              <c:f>Fast_GenOutcomes!$I$15:$AC$15</c:f>
              <c:numCache>
                <c:formatCode>#,##0</c:formatCode>
                <c:ptCount val="21"/>
                <c:pt idx="0">
                  <c:v>-0.62221479538682445</c:v>
                </c:pt>
                <c:pt idx="1">
                  <c:v>2.1711280702163975</c:v>
                </c:pt>
                <c:pt idx="2">
                  <c:v>-8.9408896886421161</c:v>
                </c:pt>
                <c:pt idx="3">
                  <c:v>1.4815692451567344</c:v>
                </c:pt>
                <c:pt idx="4">
                  <c:v>-9.1056242981709659</c:v>
                </c:pt>
                <c:pt idx="5">
                  <c:v>-11.124023005466668</c:v>
                </c:pt>
                <c:pt idx="6">
                  <c:v>0.19492215921709999</c:v>
                </c:pt>
                <c:pt idx="7">
                  <c:v>-2.259007368004049</c:v>
                </c:pt>
                <c:pt idx="8">
                  <c:v>-3.1815430170662893</c:v>
                </c:pt>
                <c:pt idx="9">
                  <c:v>-5.9225224664175471</c:v>
                </c:pt>
                <c:pt idx="10">
                  <c:v>-1.0006148613327497</c:v>
                </c:pt>
                <c:pt idx="11">
                  <c:v>-1.1273488247168757</c:v>
                </c:pt>
                <c:pt idx="12">
                  <c:v>-3.0351871788666145</c:v>
                </c:pt>
                <c:pt idx="13">
                  <c:v>-0.75443186414292285</c:v>
                </c:pt>
                <c:pt idx="14">
                  <c:v>-9.3086134649205121E-2</c:v>
                </c:pt>
                <c:pt idx="15">
                  <c:v>3.4668531383317713E-2</c:v>
                </c:pt>
                <c:pt idx="16">
                  <c:v>-0.2015912813005869</c:v>
                </c:pt>
                <c:pt idx="17">
                  <c:v>-0.10931379949357023</c:v>
                </c:pt>
                <c:pt idx="18">
                  <c:v>-0.14960748271393243</c:v>
                </c:pt>
                <c:pt idx="19">
                  <c:v>0.2830791896874203</c:v>
                </c:pt>
                <c:pt idx="20">
                  <c:v>-0.36827308467960052</c:v>
                </c:pt>
              </c:numCache>
            </c:numRef>
          </c:val>
          <c:extLst>
            <c:ext xmlns:c16="http://schemas.microsoft.com/office/drawing/2014/chart" uri="{C3380CC4-5D6E-409C-BE32-E72D297353CC}">
              <c16:uniqueId val="{0000000B-220E-49C6-94D9-9656BD19AB19}"/>
            </c:ext>
          </c:extLst>
        </c:ser>
        <c:ser>
          <c:idx val="12"/>
          <c:order val="12"/>
          <c:tx>
            <c:strRef>
              <c:f>Fast_GenOutcomes!$H$16</c:f>
              <c:strCache>
                <c:ptCount val="1"/>
                <c:pt idx="0">
                  <c:v>VPP Battery Load</c:v>
                </c:pt>
              </c:strCache>
            </c:strRef>
          </c:tx>
          <c:spPr>
            <a:solidFill>
              <a:schemeClr val="accent3">
                <a:lumMod val="60000"/>
                <a:lumOff val="40000"/>
              </a:schemeClr>
            </a:solidFill>
          </c:spPr>
          <c:invertIfNegative val="0"/>
          <c:val>
            <c:numRef>
              <c:f>Fast_GenOutcomes!$I$16:$AC$16</c:f>
              <c:numCache>
                <c:formatCode>#,##0</c:formatCode>
                <c:ptCount val="21"/>
                <c:pt idx="0">
                  <c:v>1.4536628000922462</c:v>
                </c:pt>
                <c:pt idx="1">
                  <c:v>-10.66644268805041</c:v>
                </c:pt>
                <c:pt idx="2">
                  <c:v>-36.383651319065905</c:v>
                </c:pt>
                <c:pt idx="3">
                  <c:v>-21.747224674737794</c:v>
                </c:pt>
                <c:pt idx="4">
                  <c:v>-18.266917155842918</c:v>
                </c:pt>
                <c:pt idx="5">
                  <c:v>-53.446999720634608</c:v>
                </c:pt>
                <c:pt idx="6">
                  <c:v>-4.4747953047038891</c:v>
                </c:pt>
                <c:pt idx="7">
                  <c:v>-35.572038502111354</c:v>
                </c:pt>
                <c:pt idx="8">
                  <c:v>-69.695598630497898</c:v>
                </c:pt>
                <c:pt idx="9">
                  <c:v>-60.971106353640153</c:v>
                </c:pt>
                <c:pt idx="10">
                  <c:v>5.7663941898708799</c:v>
                </c:pt>
                <c:pt idx="11">
                  <c:v>16.288055102560975</c:v>
                </c:pt>
                <c:pt idx="12">
                  <c:v>-12.013577749362867</c:v>
                </c:pt>
                <c:pt idx="13">
                  <c:v>25.58889035872744</c:v>
                </c:pt>
                <c:pt idx="14">
                  <c:v>-17.607423087053576</c:v>
                </c:pt>
                <c:pt idx="15">
                  <c:v>-133.05085612894527</c:v>
                </c:pt>
                <c:pt idx="16">
                  <c:v>-40.989146831560902</c:v>
                </c:pt>
                <c:pt idx="17">
                  <c:v>-65.451744070364839</c:v>
                </c:pt>
                <c:pt idx="18">
                  <c:v>-75.837626123462542</c:v>
                </c:pt>
                <c:pt idx="19">
                  <c:v>-46.891974997497073</c:v>
                </c:pt>
                <c:pt idx="20">
                  <c:v>-56.582498747697628</c:v>
                </c:pt>
              </c:numCache>
            </c:numRef>
          </c:val>
          <c:extLst>
            <c:ext xmlns:c16="http://schemas.microsoft.com/office/drawing/2014/chart" uri="{C3380CC4-5D6E-409C-BE32-E72D297353CC}">
              <c16:uniqueId val="{0000000C-220E-49C6-94D9-9656BD19AB19}"/>
            </c:ext>
          </c:extLst>
        </c:ser>
        <c:ser>
          <c:idx val="13"/>
          <c:order val="13"/>
          <c:tx>
            <c:strRef>
              <c:f>Fast_GenOutcomes!$H$17</c:f>
              <c:strCache>
                <c:ptCount val="1"/>
                <c:pt idx="0">
                  <c:v>Pumped Hydro Load</c:v>
                </c:pt>
              </c:strCache>
            </c:strRef>
          </c:tx>
          <c:spPr>
            <a:solidFill>
              <a:srgbClr val="D6E3F2"/>
            </a:solidFill>
          </c:spPr>
          <c:invertIfNegative val="0"/>
          <c:val>
            <c:numRef>
              <c:f>Fast_GenOutcomes!$I$17:$AC$17</c:f>
              <c:numCache>
                <c:formatCode>#,##0</c:formatCode>
                <c:ptCount val="21"/>
                <c:pt idx="0">
                  <c:v>9.1086412609584499E-2</c:v>
                </c:pt>
                <c:pt idx="1">
                  <c:v>28.966746819749147</c:v>
                </c:pt>
                <c:pt idx="2">
                  <c:v>13.798198440439592</c:v>
                </c:pt>
                <c:pt idx="3">
                  <c:v>-151.79188412961321</c:v>
                </c:pt>
                <c:pt idx="4">
                  <c:v>-1063.6597496595191</c:v>
                </c:pt>
                <c:pt idx="5">
                  <c:v>-672.92078559496804</c:v>
                </c:pt>
                <c:pt idx="6">
                  <c:v>1363.7673550716372</c:v>
                </c:pt>
                <c:pt idx="7">
                  <c:v>-924.40293463208309</c:v>
                </c:pt>
                <c:pt idx="8">
                  <c:v>-1203.7081435205482</c:v>
                </c:pt>
                <c:pt idx="9">
                  <c:v>2178.6002221089338</c:v>
                </c:pt>
                <c:pt idx="10">
                  <c:v>1738.307863996175</c:v>
                </c:pt>
                <c:pt idx="11">
                  <c:v>2547.5710389312371</c:v>
                </c:pt>
                <c:pt idx="12">
                  <c:v>2180.9444546380782</c:v>
                </c:pt>
                <c:pt idx="13">
                  <c:v>2472.5308372692525</c:v>
                </c:pt>
                <c:pt idx="14">
                  <c:v>6331.1111348133036</c:v>
                </c:pt>
                <c:pt idx="15">
                  <c:v>5120.7366550502375</c:v>
                </c:pt>
                <c:pt idx="16">
                  <c:v>7813.5980295946974</c:v>
                </c:pt>
                <c:pt idx="17">
                  <c:v>7019.7853361279813</c:v>
                </c:pt>
                <c:pt idx="18">
                  <c:v>8414.163479366598</c:v>
                </c:pt>
                <c:pt idx="19">
                  <c:v>5854.8186054275575</c:v>
                </c:pt>
                <c:pt idx="20">
                  <c:v>4678.3816293909986</c:v>
                </c:pt>
              </c:numCache>
            </c:numRef>
          </c:val>
          <c:extLst>
            <c:ext xmlns:c16="http://schemas.microsoft.com/office/drawing/2014/chart" uri="{C3380CC4-5D6E-409C-BE32-E72D297353CC}">
              <c16:uniqueId val="{0000000D-220E-49C6-94D9-9656BD19A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535215808772593"/>
          <c:w val="0.98709342136026612"/>
          <c:h val="0.2446478419122740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57374484837828454"/>
        </c:manualLayout>
      </c:layout>
      <c:areaChart>
        <c:grouping val="stacked"/>
        <c:varyColors val="0"/>
        <c:ser>
          <c:idx val="0"/>
          <c:order val="0"/>
          <c:tx>
            <c:strRef>
              <c:f>'High DER_NetAnnualBenefits'!$H$3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DER_NetAnnualBenefits'!$J$3:$AD$3</c:f>
              <c:numCache>
                <c:formatCode>#,##0</c:formatCode>
                <c:ptCount val="21"/>
                <c:pt idx="0">
                  <c:v>0</c:v>
                </c:pt>
                <c:pt idx="1">
                  <c:v>0</c:v>
                </c:pt>
                <c:pt idx="2">
                  <c:v>0</c:v>
                </c:pt>
                <c:pt idx="3">
                  <c:v>0</c:v>
                </c:pt>
                <c:pt idx="4">
                  <c:v>0</c:v>
                </c:pt>
                <c:pt idx="5">
                  <c:v>-0.64294525558034366</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A2A-4F25-8FF6-78E2F71A1A5B}"/>
            </c:ext>
          </c:extLst>
        </c:ser>
        <c:ser>
          <c:idx val="1"/>
          <c:order val="1"/>
          <c:tx>
            <c:strRef>
              <c:f>'High DER_NetAnnualBenefits'!$H$4</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DER_NetAnnualBenefits'!$J$4:$AD$4</c:f>
              <c:numCache>
                <c:formatCode>#,##0</c:formatCode>
                <c:ptCount val="21"/>
                <c:pt idx="0">
                  <c:v>0</c:v>
                </c:pt>
                <c:pt idx="1">
                  <c:v>0</c:v>
                </c:pt>
                <c:pt idx="2">
                  <c:v>0</c:v>
                </c:pt>
                <c:pt idx="3">
                  <c:v>0</c:v>
                </c:pt>
                <c:pt idx="4">
                  <c:v>-4.6943999999712105E-2</c:v>
                </c:pt>
                <c:pt idx="5">
                  <c:v>-0.38481371984789803</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A2A-4F25-8FF6-78E2F71A1A5B}"/>
            </c:ext>
          </c:extLst>
        </c:ser>
        <c:ser>
          <c:idx val="2"/>
          <c:order val="2"/>
          <c:tx>
            <c:strRef>
              <c:f>'High DER_NetAnnualBenefits'!$H$5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DER_NetAnnualBenefits'!$J$5:$AD$5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A2A-4F25-8FF6-78E2F71A1A5B}"/>
            </c:ext>
          </c:extLst>
        </c:ser>
        <c:ser>
          <c:idx val="3"/>
          <c:order val="3"/>
          <c:tx>
            <c:strRef>
              <c:f>'High DER_NetAnnualBenefits'!$H$6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DER_NetAnnualBenefits'!$J$6:$AD$6</c:f>
              <c:numCache>
                <c:formatCode>#,##0</c:formatCode>
                <c:ptCount val="21"/>
                <c:pt idx="0">
                  <c:v>-2.6147972675971687E-12</c:v>
                </c:pt>
                <c:pt idx="1">
                  <c:v>-0.13565347038513664</c:v>
                </c:pt>
                <c:pt idx="2">
                  <c:v>0</c:v>
                </c:pt>
                <c:pt idx="3">
                  <c:v>0</c:v>
                </c:pt>
                <c:pt idx="4">
                  <c:v>0</c:v>
                </c:pt>
                <c:pt idx="5">
                  <c:v>-2.0418429793993482</c:v>
                </c:pt>
                <c:pt idx="6">
                  <c:v>-0.61549869904729348</c:v>
                </c:pt>
                <c:pt idx="7">
                  <c:v>0</c:v>
                </c:pt>
                <c:pt idx="8">
                  <c:v>-5.5993701377816478</c:v>
                </c:pt>
                <c:pt idx="9">
                  <c:v>-6.7914248044779697</c:v>
                </c:pt>
                <c:pt idx="10">
                  <c:v>-28.339892539330094</c:v>
                </c:pt>
                <c:pt idx="11">
                  <c:v>-25.922789744880674</c:v>
                </c:pt>
                <c:pt idx="12">
                  <c:v>-22.804664555362933</c:v>
                </c:pt>
                <c:pt idx="13">
                  <c:v>-23.446367187266446</c:v>
                </c:pt>
                <c:pt idx="14">
                  <c:v>-4.8957321516198817</c:v>
                </c:pt>
                <c:pt idx="15">
                  <c:v>0</c:v>
                </c:pt>
                <c:pt idx="16">
                  <c:v>-12.379562882116488</c:v>
                </c:pt>
                <c:pt idx="17">
                  <c:v>-11.353466144808976</c:v>
                </c:pt>
                <c:pt idx="18">
                  <c:v>-10.846412110532356</c:v>
                </c:pt>
                <c:pt idx="19">
                  <c:v>-13.718636846032268</c:v>
                </c:pt>
                <c:pt idx="20">
                  <c:v>-11.195660084256815</c:v>
                </c:pt>
              </c:numCache>
            </c:numRef>
          </c:val>
          <c:extLst>
            <c:ext xmlns:c16="http://schemas.microsoft.com/office/drawing/2014/chart" uri="{C3380CC4-5D6E-409C-BE32-E72D297353CC}">
              <c16:uniqueId val="{00000003-4A2A-4F25-8FF6-78E2F71A1A5B}"/>
            </c:ext>
          </c:extLst>
        </c:ser>
        <c:ser>
          <c:idx val="4"/>
          <c:order val="4"/>
          <c:tx>
            <c:strRef>
              <c:f>'High DER_NetAnnualBenefits'!$H$7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DER_NetAnnualBenefits'!$J$7:$AD$7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A2A-4F25-8FF6-78E2F71A1A5B}"/>
            </c:ext>
          </c:extLst>
        </c:ser>
        <c:ser>
          <c:idx val="5"/>
          <c:order val="5"/>
          <c:tx>
            <c:strRef>
              <c:f>'High DER_NetAnnualBenefits'!$H$8</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DER_NetAnnualBenefits'!$J$8:$AD$8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4A2A-4F25-8FF6-78E2F71A1A5B}"/>
            </c:ext>
          </c:extLst>
        </c:ser>
        <c:ser>
          <c:idx val="6"/>
          <c:order val="6"/>
          <c:tx>
            <c:strRef>
              <c:f>'High DER_NetAnnualBenefits'!$H$9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DER_NetAnnualBenefits'!$J$9:$AD$9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6-4A2A-4F25-8FF6-78E2F71A1A5B}"/>
            </c:ext>
          </c:extLst>
        </c:ser>
        <c:ser>
          <c:idx val="7"/>
          <c:order val="7"/>
          <c:tx>
            <c:strRef>
              <c:f>'High DER_NetAnnualBenefits'!$H$10</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DER_NetAnnualBenefits'!$J$10:$AD$10</c:f>
              <c:numCache>
                <c:formatCode>#,##0</c:formatCode>
                <c:ptCount val="21"/>
                <c:pt idx="0">
                  <c:v>0</c:v>
                </c:pt>
                <c:pt idx="1">
                  <c:v>-13.919694259232863</c:v>
                </c:pt>
                <c:pt idx="2">
                  <c:v>-109.63714242384536</c:v>
                </c:pt>
                <c:pt idx="3">
                  <c:v>-109.63714242384536</c:v>
                </c:pt>
                <c:pt idx="4">
                  <c:v>-194.09371433379758</c:v>
                </c:pt>
                <c:pt idx="5">
                  <c:v>-194.09371433379758</c:v>
                </c:pt>
                <c:pt idx="6">
                  <c:v>-194.09371433379758</c:v>
                </c:pt>
                <c:pt idx="7">
                  <c:v>-403.04552928138304</c:v>
                </c:pt>
                <c:pt idx="8">
                  <c:v>-403.04552928138304</c:v>
                </c:pt>
                <c:pt idx="9">
                  <c:v>-403.04552928138304</c:v>
                </c:pt>
                <c:pt idx="10">
                  <c:v>-403.04552928138304</c:v>
                </c:pt>
                <c:pt idx="11">
                  <c:v>-403.04552928138304</c:v>
                </c:pt>
                <c:pt idx="12">
                  <c:v>-403.04552928138304</c:v>
                </c:pt>
                <c:pt idx="13">
                  <c:v>-403.04552928138304</c:v>
                </c:pt>
                <c:pt idx="14">
                  <c:v>-403.04552928138304</c:v>
                </c:pt>
                <c:pt idx="15">
                  <c:v>-505.17542086878819</c:v>
                </c:pt>
                <c:pt idx="16">
                  <c:v>-505.17542086878819</c:v>
                </c:pt>
                <c:pt idx="17">
                  <c:v>-505.17542086878819</c:v>
                </c:pt>
                <c:pt idx="18">
                  <c:v>-505.17542086878819</c:v>
                </c:pt>
                <c:pt idx="19">
                  <c:v>-505.17542086878819</c:v>
                </c:pt>
                <c:pt idx="20">
                  <c:v>-505.17542086878819</c:v>
                </c:pt>
              </c:numCache>
            </c:numRef>
          </c:val>
          <c:extLst>
            <c:ext xmlns:c16="http://schemas.microsoft.com/office/drawing/2014/chart" uri="{C3380CC4-5D6E-409C-BE32-E72D297353CC}">
              <c16:uniqueId val="{00000007-4A2A-4F25-8FF6-78E2F71A1A5B}"/>
            </c:ext>
          </c:extLst>
        </c:ser>
        <c:dLbls>
          <c:showLegendKey val="0"/>
          <c:showVal val="0"/>
          <c:showCatName val="0"/>
          <c:showSerName val="0"/>
          <c:showPercent val="0"/>
          <c:showBubbleSize val="0"/>
        </c:dLbls>
        <c:axId val="1731454848"/>
        <c:axId val="1731445600"/>
      </c:areaChart>
      <c:areaChart>
        <c:grouping val="stacked"/>
        <c:varyColors val="0"/>
        <c:ser>
          <c:idx val="8"/>
          <c:order val="8"/>
          <c:tx>
            <c:strRef>
              <c:f>'High DER_NetAnnualBenefits'!$H$11</c:f>
              <c:strCache>
                <c:ptCount val="1"/>
                <c:pt idx="0">
                  <c:v>Capex</c:v>
                </c:pt>
              </c:strCache>
            </c:strRef>
          </c:tx>
          <c:spPr>
            <a:solidFill>
              <a:schemeClr val="accent1"/>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DER_NetAnnualBenefits'!$J$11:$AD$11</c:f>
              <c:numCache>
                <c:formatCode>#,##0</c:formatCode>
                <c:ptCount val="21"/>
                <c:pt idx="0">
                  <c:v>0</c:v>
                </c:pt>
                <c:pt idx="1">
                  <c:v>0</c:v>
                </c:pt>
                <c:pt idx="2">
                  <c:v>0</c:v>
                </c:pt>
                <c:pt idx="3">
                  <c:v>0</c:v>
                </c:pt>
                <c:pt idx="4">
                  <c:v>0</c:v>
                </c:pt>
                <c:pt idx="5">
                  <c:v>0</c:v>
                </c:pt>
                <c:pt idx="6">
                  <c:v>10.846028022435121</c:v>
                </c:pt>
                <c:pt idx="7">
                  <c:v>27.403836787841101</c:v>
                </c:pt>
                <c:pt idx="8">
                  <c:v>117.43713694925998</c:v>
                </c:pt>
                <c:pt idx="9">
                  <c:v>117.43713694925998</c:v>
                </c:pt>
                <c:pt idx="10">
                  <c:v>379.18329368152558</c:v>
                </c:pt>
                <c:pt idx="11">
                  <c:v>289.87071092100587</c:v>
                </c:pt>
                <c:pt idx="12">
                  <c:v>265.15754251611042</c:v>
                </c:pt>
                <c:pt idx="13">
                  <c:v>339.70280470201942</c:v>
                </c:pt>
                <c:pt idx="14">
                  <c:v>263.56855967882257</c:v>
                </c:pt>
                <c:pt idx="15">
                  <c:v>308.81815474237328</c:v>
                </c:pt>
                <c:pt idx="16">
                  <c:v>500.87915469487234</c:v>
                </c:pt>
                <c:pt idx="17">
                  <c:v>566.36198217550873</c:v>
                </c:pt>
                <c:pt idx="18">
                  <c:v>631.69781537742165</c:v>
                </c:pt>
                <c:pt idx="19">
                  <c:v>579.8394255383605</c:v>
                </c:pt>
                <c:pt idx="20">
                  <c:v>626.52047598339777</c:v>
                </c:pt>
              </c:numCache>
            </c:numRef>
          </c:val>
          <c:extLst>
            <c:ext xmlns:c16="http://schemas.microsoft.com/office/drawing/2014/chart" uri="{C3380CC4-5D6E-409C-BE32-E72D297353CC}">
              <c16:uniqueId val="{00000008-4A2A-4F25-8FF6-78E2F71A1A5B}"/>
            </c:ext>
          </c:extLst>
        </c:ser>
        <c:ser>
          <c:idx val="9"/>
          <c:order val="9"/>
          <c:tx>
            <c:strRef>
              <c:f>'High DER_NetAnnualBenefits'!$H$12</c:f>
              <c:strCache>
                <c:ptCount val="1"/>
                <c:pt idx="0">
                  <c:v>FOM</c:v>
                </c:pt>
              </c:strCache>
            </c:strRef>
          </c:tx>
          <c:spPr>
            <a:solidFill>
              <a:schemeClr val="accent2"/>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DER_NetAnnualBenefits'!$J$12:$AD$12</c:f>
              <c:numCache>
                <c:formatCode>#,##0</c:formatCode>
                <c:ptCount val="21"/>
                <c:pt idx="0">
                  <c:v>0</c:v>
                </c:pt>
                <c:pt idx="1">
                  <c:v>0</c:v>
                </c:pt>
                <c:pt idx="2">
                  <c:v>0</c:v>
                </c:pt>
                <c:pt idx="3">
                  <c:v>0</c:v>
                </c:pt>
                <c:pt idx="4">
                  <c:v>0</c:v>
                </c:pt>
                <c:pt idx="5">
                  <c:v>0</c:v>
                </c:pt>
                <c:pt idx="6">
                  <c:v>2.086701202862514</c:v>
                </c:pt>
                <c:pt idx="7">
                  <c:v>10.540169550584324</c:v>
                </c:pt>
                <c:pt idx="8">
                  <c:v>25.874227450334274</c:v>
                </c:pt>
                <c:pt idx="9">
                  <c:v>25.874227450333819</c:v>
                </c:pt>
                <c:pt idx="10">
                  <c:v>78.62561421925966</c:v>
                </c:pt>
                <c:pt idx="11">
                  <c:v>57.373078758856536</c:v>
                </c:pt>
                <c:pt idx="12">
                  <c:v>52.080618079506166</c:v>
                </c:pt>
                <c:pt idx="13">
                  <c:v>56.823294235174671</c:v>
                </c:pt>
                <c:pt idx="14">
                  <c:v>35.761786219169153</c:v>
                </c:pt>
                <c:pt idx="15">
                  <c:v>19.32284133399753</c:v>
                </c:pt>
                <c:pt idx="16">
                  <c:v>48.627859566957795</c:v>
                </c:pt>
                <c:pt idx="17">
                  <c:v>61.013382223334702</c:v>
                </c:pt>
                <c:pt idx="18">
                  <c:v>66.10620812881325</c:v>
                </c:pt>
                <c:pt idx="19">
                  <c:v>57.088676206254604</c:v>
                </c:pt>
                <c:pt idx="20">
                  <c:v>66.188471115322955</c:v>
                </c:pt>
              </c:numCache>
            </c:numRef>
          </c:val>
          <c:extLst>
            <c:ext xmlns:c16="http://schemas.microsoft.com/office/drawing/2014/chart" uri="{C3380CC4-5D6E-409C-BE32-E72D297353CC}">
              <c16:uniqueId val="{00000009-4A2A-4F25-8FF6-78E2F71A1A5B}"/>
            </c:ext>
          </c:extLst>
        </c:ser>
        <c:ser>
          <c:idx val="10"/>
          <c:order val="10"/>
          <c:tx>
            <c:strRef>
              <c:f>'High DER_NetAnnualBenefits'!$H$13</c:f>
              <c:strCache>
                <c:ptCount val="1"/>
                <c:pt idx="0">
                  <c:v>Fuel</c:v>
                </c:pt>
              </c:strCache>
            </c:strRef>
          </c:tx>
          <c:spPr>
            <a:solidFill>
              <a:schemeClr val="accent3"/>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DER_NetAnnualBenefits'!$J$13:$AD$13</c:f>
              <c:numCache>
                <c:formatCode>#,##0</c:formatCode>
                <c:ptCount val="21"/>
                <c:pt idx="0">
                  <c:v>1.6825651982799172E-11</c:v>
                </c:pt>
                <c:pt idx="1">
                  <c:v>8.2453364494108428</c:v>
                </c:pt>
                <c:pt idx="2">
                  <c:v>223.39901439204959</c:v>
                </c:pt>
                <c:pt idx="3">
                  <c:v>242.42959696067965</c:v>
                </c:pt>
                <c:pt idx="4">
                  <c:v>310.74985739838394</c:v>
                </c:pt>
                <c:pt idx="5">
                  <c:v>366.81321461031439</c:v>
                </c:pt>
                <c:pt idx="6">
                  <c:v>290.33320521119913</c:v>
                </c:pt>
                <c:pt idx="7">
                  <c:v>477.73493436665581</c:v>
                </c:pt>
                <c:pt idx="8">
                  <c:v>425.09745237293919</c:v>
                </c:pt>
                <c:pt idx="9">
                  <c:v>332.32017357313771</c:v>
                </c:pt>
                <c:pt idx="10">
                  <c:v>273.93679584330516</c:v>
                </c:pt>
                <c:pt idx="11">
                  <c:v>205.18246191708408</c:v>
                </c:pt>
                <c:pt idx="12">
                  <c:v>230.58217748081051</c:v>
                </c:pt>
                <c:pt idx="13">
                  <c:v>254.97810277407871</c:v>
                </c:pt>
                <c:pt idx="14">
                  <c:v>164.20696923138144</c:v>
                </c:pt>
                <c:pt idx="15">
                  <c:v>388.83217841510509</c:v>
                </c:pt>
                <c:pt idx="16">
                  <c:v>61.634847314727267</c:v>
                </c:pt>
                <c:pt idx="17">
                  <c:v>99.26731287407938</c:v>
                </c:pt>
                <c:pt idx="18">
                  <c:v>37.476238546802279</c:v>
                </c:pt>
                <c:pt idx="19">
                  <c:v>34.324761022705388</c:v>
                </c:pt>
                <c:pt idx="20">
                  <c:v>167.82566262351929</c:v>
                </c:pt>
              </c:numCache>
            </c:numRef>
          </c:val>
          <c:extLst>
            <c:ext xmlns:c16="http://schemas.microsoft.com/office/drawing/2014/chart" uri="{C3380CC4-5D6E-409C-BE32-E72D297353CC}">
              <c16:uniqueId val="{0000000A-4A2A-4F25-8FF6-78E2F71A1A5B}"/>
            </c:ext>
          </c:extLst>
        </c:ser>
        <c:ser>
          <c:idx val="11"/>
          <c:order val="11"/>
          <c:tx>
            <c:strRef>
              <c:f>'High DER_NetAnnualBenefits'!$H$14</c:f>
              <c:strCache>
                <c:ptCount val="1"/>
                <c:pt idx="0">
                  <c:v>VOM</c:v>
                </c:pt>
              </c:strCache>
            </c:strRef>
          </c:tx>
          <c:spPr>
            <a:solidFill>
              <a:schemeClr val="accent4"/>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DER_NetAnnualBenefits'!$J$14:$AD$14</c:f>
              <c:numCache>
                <c:formatCode>#,##0</c:formatCode>
                <c:ptCount val="21"/>
                <c:pt idx="0">
                  <c:v>0</c:v>
                </c:pt>
                <c:pt idx="1">
                  <c:v>0</c:v>
                </c:pt>
                <c:pt idx="2">
                  <c:v>2.0104953624809241E-2</c:v>
                </c:pt>
                <c:pt idx="3">
                  <c:v>4.1612628028815379E-2</c:v>
                </c:pt>
                <c:pt idx="4">
                  <c:v>0.23500760512638408</c:v>
                </c:pt>
                <c:pt idx="5">
                  <c:v>0</c:v>
                </c:pt>
                <c:pt idx="6">
                  <c:v>0</c:v>
                </c:pt>
                <c:pt idx="7">
                  <c:v>3.2228911102806705</c:v>
                </c:pt>
                <c:pt idx="8">
                  <c:v>0</c:v>
                </c:pt>
                <c:pt idx="9">
                  <c:v>0</c:v>
                </c:pt>
                <c:pt idx="10">
                  <c:v>0</c:v>
                </c:pt>
                <c:pt idx="11">
                  <c:v>0</c:v>
                </c:pt>
                <c:pt idx="12">
                  <c:v>0</c:v>
                </c:pt>
                <c:pt idx="13">
                  <c:v>0</c:v>
                </c:pt>
                <c:pt idx="14">
                  <c:v>0</c:v>
                </c:pt>
                <c:pt idx="15">
                  <c:v>8.5006815992607017</c:v>
                </c:pt>
                <c:pt idx="16">
                  <c:v>0</c:v>
                </c:pt>
                <c:pt idx="17">
                  <c:v>0</c:v>
                </c:pt>
                <c:pt idx="18">
                  <c:v>0</c:v>
                </c:pt>
                <c:pt idx="19">
                  <c:v>0</c:v>
                </c:pt>
                <c:pt idx="20">
                  <c:v>0</c:v>
                </c:pt>
              </c:numCache>
            </c:numRef>
          </c:val>
          <c:extLst>
            <c:ext xmlns:c16="http://schemas.microsoft.com/office/drawing/2014/chart" uri="{C3380CC4-5D6E-409C-BE32-E72D297353CC}">
              <c16:uniqueId val="{0000000B-4A2A-4F25-8FF6-78E2F71A1A5B}"/>
            </c:ext>
          </c:extLst>
        </c:ser>
        <c:ser>
          <c:idx val="12"/>
          <c:order val="12"/>
          <c:tx>
            <c:strRef>
              <c:f>'High DER_NetAnnualBenefits'!$H$15</c:f>
              <c:strCache>
                <c:ptCount val="1"/>
                <c:pt idx="0">
                  <c:v>REZ</c:v>
                </c:pt>
              </c:strCache>
            </c:strRef>
          </c:tx>
          <c:spPr>
            <a:solidFill>
              <a:schemeClr val="accent5"/>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DER_NetAnnualBenefits'!$J$15:$AD$15</c:f>
              <c:numCache>
                <c:formatCode>#,##0</c:formatCode>
                <c:ptCount val="21"/>
                <c:pt idx="0">
                  <c:v>0</c:v>
                </c:pt>
                <c:pt idx="1">
                  <c:v>0</c:v>
                </c:pt>
                <c:pt idx="2">
                  <c:v>0</c:v>
                </c:pt>
                <c:pt idx="3">
                  <c:v>0</c:v>
                </c:pt>
                <c:pt idx="4">
                  <c:v>0</c:v>
                </c:pt>
                <c:pt idx="5">
                  <c:v>0</c:v>
                </c:pt>
                <c:pt idx="6">
                  <c:v>0</c:v>
                </c:pt>
                <c:pt idx="7">
                  <c:v>0</c:v>
                </c:pt>
                <c:pt idx="8">
                  <c:v>11.570758665787901</c:v>
                </c:pt>
                <c:pt idx="9">
                  <c:v>11.570758665787901</c:v>
                </c:pt>
                <c:pt idx="10">
                  <c:v>74.01507623763149</c:v>
                </c:pt>
                <c:pt idx="11">
                  <c:v>101.590615649616</c:v>
                </c:pt>
                <c:pt idx="12">
                  <c:v>101.590615649616</c:v>
                </c:pt>
                <c:pt idx="13">
                  <c:v>101.590615649616</c:v>
                </c:pt>
                <c:pt idx="14">
                  <c:v>121.47714676488938</c:v>
                </c:pt>
                <c:pt idx="15">
                  <c:v>108.75849501943654</c:v>
                </c:pt>
                <c:pt idx="16">
                  <c:v>114.60232178245678</c:v>
                </c:pt>
                <c:pt idx="17">
                  <c:v>120.53082058433205</c:v>
                </c:pt>
                <c:pt idx="18">
                  <c:v>124.0450739285958</c:v>
                </c:pt>
                <c:pt idx="19">
                  <c:v>117.7463734035021</c:v>
                </c:pt>
                <c:pt idx="20">
                  <c:v>121.90872208693486</c:v>
                </c:pt>
              </c:numCache>
            </c:numRef>
          </c:val>
          <c:extLst>
            <c:ext xmlns:c16="http://schemas.microsoft.com/office/drawing/2014/chart" uri="{C3380CC4-5D6E-409C-BE32-E72D297353CC}">
              <c16:uniqueId val="{0000000C-4A2A-4F25-8FF6-78E2F71A1A5B}"/>
            </c:ext>
          </c:extLst>
        </c:ser>
        <c:ser>
          <c:idx val="13"/>
          <c:order val="13"/>
          <c:tx>
            <c:strRef>
              <c:f>'High DER_NetAnnualBenefits'!$H$16</c:f>
              <c:strCache>
                <c:ptCount val="1"/>
                <c:pt idx="0">
                  <c:v>DSP</c:v>
                </c:pt>
              </c:strCache>
            </c:strRef>
          </c:tx>
          <c:spPr>
            <a:solidFill>
              <a:schemeClr val="accent6"/>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DER_NetAnnualBenefits'!$J$16:$AD$16</c:f>
              <c:numCache>
                <c:formatCode>#,##0</c:formatCode>
                <c:ptCount val="21"/>
                <c:pt idx="0">
                  <c:v>0</c:v>
                </c:pt>
                <c:pt idx="1">
                  <c:v>0</c:v>
                </c:pt>
                <c:pt idx="2">
                  <c:v>12.0514439566394</c:v>
                </c:pt>
                <c:pt idx="3">
                  <c:v>40.344076762998014</c:v>
                </c:pt>
                <c:pt idx="4">
                  <c:v>0</c:v>
                </c:pt>
                <c:pt idx="5">
                  <c:v>0</c:v>
                </c:pt>
                <c:pt idx="6">
                  <c:v>0</c:v>
                </c:pt>
                <c:pt idx="7">
                  <c:v>0.23135366850713501</c:v>
                </c:pt>
                <c:pt idx="8">
                  <c:v>35.293473260632098</c:v>
                </c:pt>
                <c:pt idx="9">
                  <c:v>0</c:v>
                </c:pt>
                <c:pt idx="10">
                  <c:v>5.45462425026634</c:v>
                </c:pt>
                <c:pt idx="11">
                  <c:v>0</c:v>
                </c:pt>
                <c:pt idx="12">
                  <c:v>25.9700734943081</c:v>
                </c:pt>
                <c:pt idx="13">
                  <c:v>35.380521342033106</c:v>
                </c:pt>
                <c:pt idx="14">
                  <c:v>29.494281075241339</c:v>
                </c:pt>
                <c:pt idx="15">
                  <c:v>21.695830834816682</c:v>
                </c:pt>
                <c:pt idx="16">
                  <c:v>8.4091923925600387</c:v>
                </c:pt>
                <c:pt idx="17">
                  <c:v>0</c:v>
                </c:pt>
                <c:pt idx="18">
                  <c:v>20.420104679341499</c:v>
                </c:pt>
                <c:pt idx="19">
                  <c:v>30.34520847381793</c:v>
                </c:pt>
                <c:pt idx="20">
                  <c:v>0.50908599048888892</c:v>
                </c:pt>
              </c:numCache>
            </c:numRef>
          </c:val>
          <c:extLst>
            <c:ext xmlns:c16="http://schemas.microsoft.com/office/drawing/2014/chart" uri="{C3380CC4-5D6E-409C-BE32-E72D297353CC}">
              <c16:uniqueId val="{0000000D-4A2A-4F25-8FF6-78E2F71A1A5B}"/>
            </c:ext>
          </c:extLst>
        </c:ser>
        <c:ser>
          <c:idx val="14"/>
          <c:order val="14"/>
          <c:tx>
            <c:strRef>
              <c:f>'High DER_NetAnnualBenefits'!$H$17</c:f>
              <c:strCache>
                <c:ptCount val="1"/>
                <c:pt idx="0">
                  <c:v>Rehab</c:v>
                </c:pt>
              </c:strCache>
            </c:strRef>
          </c:tx>
          <c:spPr>
            <a:solidFill>
              <a:srgbClr val="760B1D"/>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DER_NetAnnualBenefits'!$J$17:$AD$17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E-4A2A-4F25-8FF6-78E2F71A1A5B}"/>
            </c:ext>
          </c:extLst>
        </c:ser>
        <c:ser>
          <c:idx val="15"/>
          <c:order val="15"/>
          <c:tx>
            <c:strRef>
              <c:f>'High DER_NetAnnualBenefits'!$H$18</c:f>
              <c:strCache>
                <c:ptCount val="1"/>
                <c:pt idx="0">
                  <c:v>Interconnectors</c:v>
                </c:pt>
              </c:strCache>
            </c:strRef>
          </c:tx>
          <c:spPr>
            <a:solidFill>
              <a:srgbClr val="200924"/>
            </a:solidFill>
            <a:ln>
              <a:noFill/>
            </a:ln>
            <a:effectLst/>
          </c:spP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DER_NetAnnualBenefits'!$J$18:$AD$18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4A2A-4F25-8FF6-78E2F71A1A5B}"/>
            </c:ext>
          </c:extLst>
        </c:ser>
        <c:dLbls>
          <c:showLegendKey val="0"/>
          <c:showVal val="0"/>
          <c:showCatName val="0"/>
          <c:showSerName val="0"/>
          <c:showPercent val="0"/>
          <c:showBubbleSize val="0"/>
        </c:dLbls>
        <c:axId val="735678032"/>
        <c:axId val="735688856"/>
      </c:areaChart>
      <c:lineChart>
        <c:grouping val="standard"/>
        <c:varyColors val="0"/>
        <c:ser>
          <c:idx val="16"/>
          <c:order val="16"/>
          <c:tx>
            <c:strRef>
              <c:f>'High DER_NetAnnualBenefits'!$H$19</c:f>
              <c:strCache>
                <c:ptCount val="1"/>
                <c:pt idx="0">
                  <c:v>Annual Benefits</c:v>
                </c:pt>
              </c:strCache>
            </c:strRef>
          </c:tx>
          <c:spPr>
            <a:ln w="28575" cap="rnd">
              <a:solidFill>
                <a:schemeClr val="bg2"/>
              </a:solidFill>
              <a:prstDash val="sysDot"/>
              <a:round/>
            </a:ln>
            <a:effectLst/>
          </c:spPr>
          <c:marker>
            <c:symbol val="none"/>
          </c:marker>
          <c:cat>
            <c:strRef>
              <c:f>'High DER_NetAnnualBenefits'!$J$2:$AD$2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DER_NetAnnualBenefits'!$J$19:$AD$19</c:f>
              <c:numCache>
                <c:formatCode>#,##0</c:formatCode>
                <c:ptCount val="21"/>
                <c:pt idx="0">
                  <c:v>1.4210854715202004E-11</c:v>
                </c:pt>
                <c:pt idx="1">
                  <c:v>-5.8100112802071564</c:v>
                </c:pt>
                <c:pt idx="2">
                  <c:v>125.83342087846844</c:v>
                </c:pt>
                <c:pt idx="3">
                  <c:v>173.1781439278611</c:v>
                </c:pt>
                <c:pt idx="4">
                  <c:v>116.84420666971303</c:v>
                </c:pt>
                <c:pt idx="5">
                  <c:v>169.64989832168922</c:v>
                </c:pt>
                <c:pt idx="6">
                  <c:v>108.55672140365189</c:v>
                </c:pt>
                <c:pt idx="7">
                  <c:v>116.087656202486</c:v>
                </c:pt>
                <c:pt idx="8">
                  <c:v>206.62814927978877</c:v>
                </c:pt>
                <c:pt idx="9">
                  <c:v>77.365342552658404</c:v>
                </c:pt>
                <c:pt idx="10">
                  <c:v>379.82998241127513</c:v>
                </c:pt>
                <c:pt idx="11">
                  <c:v>225.04854822029876</c:v>
                </c:pt>
                <c:pt idx="12">
                  <c:v>249.53083338360523</c:v>
                </c:pt>
                <c:pt idx="13">
                  <c:v>361.98344223427239</c:v>
                </c:pt>
                <c:pt idx="14">
                  <c:v>206.56748153650094</c:v>
                </c:pt>
                <c:pt idx="15">
                  <c:v>350.75276107620164</c:v>
                </c:pt>
                <c:pt idx="16">
                  <c:v>216.59839200066949</c:v>
                </c:pt>
                <c:pt idx="17">
                  <c:v>330.64461084365774</c:v>
                </c:pt>
                <c:pt idx="18">
                  <c:v>363.72360768165385</c:v>
                </c:pt>
                <c:pt idx="19">
                  <c:v>300.45038692982001</c:v>
                </c:pt>
                <c:pt idx="20">
                  <c:v>466.58133684661868</c:v>
                </c:pt>
              </c:numCache>
            </c:numRef>
          </c:val>
          <c:smooth val="0"/>
          <c:extLst>
            <c:ext xmlns:c16="http://schemas.microsoft.com/office/drawing/2014/chart" uri="{C3380CC4-5D6E-409C-BE32-E72D297353CC}">
              <c16:uniqueId val="{00000010-4A2A-4F25-8FF6-78E2F71A1A5B}"/>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valAx>
        <c:axId val="735688856"/>
        <c:scaling>
          <c:orientation val="minMax"/>
          <c:max val="500"/>
          <c:min val="-500"/>
        </c:scaling>
        <c:delete val="1"/>
        <c:axPos val="r"/>
        <c:numFmt formatCode="#,##0" sourceLinked="1"/>
        <c:majorTickMark val="out"/>
        <c:minorTickMark val="none"/>
        <c:tickLblPos val="nextTo"/>
        <c:crossAx val="735678032"/>
        <c:crosses val="max"/>
        <c:crossBetween val="between"/>
      </c:valAx>
      <c:catAx>
        <c:axId val="735678032"/>
        <c:scaling>
          <c:orientation val="minMax"/>
        </c:scaling>
        <c:delete val="1"/>
        <c:axPos val="b"/>
        <c:numFmt formatCode="General" sourceLinked="1"/>
        <c:majorTickMark val="out"/>
        <c:minorTickMark val="none"/>
        <c:tickLblPos val="nextTo"/>
        <c:crossAx val="735688856"/>
        <c:crosses val="autoZero"/>
        <c:auto val="1"/>
        <c:lblAlgn val="ctr"/>
        <c:lblOffset val="100"/>
        <c:noMultiLvlLbl val="0"/>
      </c:catAx>
      <c:spPr>
        <a:noFill/>
        <a:ln>
          <a:noFill/>
        </a:ln>
        <a:effectLst/>
      </c:spPr>
    </c:plotArea>
    <c:legend>
      <c:legendPos val="b"/>
      <c:legendEntry>
        <c:idx val="8"/>
        <c:delete val="1"/>
      </c:legendEntry>
      <c:legendEntry>
        <c:idx val="9"/>
        <c:delete val="1"/>
      </c:legendEntry>
      <c:legendEntry>
        <c:idx val="10"/>
        <c:delete val="1"/>
      </c:legendEntry>
      <c:legendEntry>
        <c:idx val="11"/>
        <c:delete val="1"/>
      </c:legendEntry>
      <c:legendEntry>
        <c:idx val="12"/>
        <c:delete val="1"/>
      </c:legendEntry>
      <c:legendEntry>
        <c:idx val="13"/>
        <c:delete val="1"/>
      </c:legendEntry>
      <c:legendEntry>
        <c:idx val="14"/>
        <c:delete val="1"/>
      </c:legendEntry>
      <c:legendEntry>
        <c:idx val="15"/>
        <c:delete val="1"/>
      </c:legendEntry>
      <c:layout>
        <c:manualLayout>
          <c:xMode val="edge"/>
          <c:yMode val="edge"/>
          <c:x val="9.302200566555642E-2"/>
          <c:y val="0.80914376223130446"/>
          <c:w val="0.86679684698021453"/>
          <c:h val="0.163623939834490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802887748788349"/>
        </c:manualLayout>
      </c:layout>
      <c:barChart>
        <c:barDir val="col"/>
        <c:grouping val="stacked"/>
        <c:varyColors val="0"/>
        <c:ser>
          <c:idx val="0"/>
          <c:order val="0"/>
          <c:tx>
            <c:strRef>
              <c:f>'High DER_CapDev'!$H$5</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B596-412B-BF60-AB45D5668A66}"/>
            </c:ext>
          </c:extLst>
        </c:ser>
        <c:ser>
          <c:idx val="1"/>
          <c:order val="1"/>
          <c:tx>
            <c:strRef>
              <c:f>'High DER_CapDev'!$H$6</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DER_CapDev'!$I$6:$AC$6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B596-412B-BF60-AB45D5668A66}"/>
            </c:ext>
          </c:extLst>
        </c:ser>
        <c:ser>
          <c:idx val="2"/>
          <c:order val="2"/>
          <c:tx>
            <c:strRef>
              <c:f>'High DER_CapDev'!$H$7</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DER_CapDev'!$I$7:$AC$7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169.1374082400007</c:v>
                </c:pt>
                <c:pt idx="16">
                  <c:v>234.74029535999989</c:v>
                </c:pt>
                <c:pt idx="17">
                  <c:v>234.74029535999989</c:v>
                </c:pt>
                <c:pt idx="18">
                  <c:v>265.85745416999998</c:v>
                </c:pt>
                <c:pt idx="19">
                  <c:v>399.15863381999998</c:v>
                </c:pt>
                <c:pt idx="20">
                  <c:v>399.15863381999998</c:v>
                </c:pt>
              </c:numCache>
            </c:numRef>
          </c:val>
          <c:extLst>
            <c:ext xmlns:c16="http://schemas.microsoft.com/office/drawing/2014/chart" uri="{C3380CC4-5D6E-409C-BE32-E72D297353CC}">
              <c16:uniqueId val="{00000002-B596-412B-BF60-AB45D5668A66}"/>
            </c:ext>
          </c:extLst>
        </c:ser>
        <c:ser>
          <c:idx val="3"/>
          <c:order val="3"/>
          <c:tx>
            <c:strRef>
              <c:f>'High DER_CapDev'!$H$8</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DER_CapDev'!$I$8:$AC$8</c:f>
              <c:numCache>
                <c:formatCode>#,##0</c:formatCode>
                <c:ptCount val="21"/>
                <c:pt idx="0">
                  <c:v>0</c:v>
                </c:pt>
                <c:pt idx="1">
                  <c:v>0</c:v>
                </c:pt>
                <c:pt idx="2">
                  <c:v>0</c:v>
                </c:pt>
                <c:pt idx="3">
                  <c:v>0</c:v>
                </c:pt>
                <c:pt idx="4">
                  <c:v>0</c:v>
                </c:pt>
                <c:pt idx="5">
                  <c:v>0</c:v>
                </c:pt>
                <c:pt idx="6">
                  <c:v>0</c:v>
                </c:pt>
                <c:pt idx="7">
                  <c:v>0</c:v>
                </c:pt>
                <c:pt idx="8">
                  <c:v>291.87665200000083</c:v>
                </c:pt>
                <c:pt idx="9">
                  <c:v>291.87665200000083</c:v>
                </c:pt>
                <c:pt idx="10">
                  <c:v>304.16993400000047</c:v>
                </c:pt>
                <c:pt idx="11">
                  <c:v>304.16993400000047</c:v>
                </c:pt>
                <c:pt idx="12">
                  <c:v>304.16993399999956</c:v>
                </c:pt>
                <c:pt idx="13">
                  <c:v>1287.0876260000005</c:v>
                </c:pt>
                <c:pt idx="14">
                  <c:v>1287.0876260000005</c:v>
                </c:pt>
                <c:pt idx="15">
                  <c:v>1287.0876260000005</c:v>
                </c:pt>
                <c:pt idx="16">
                  <c:v>1287.0876259999995</c:v>
                </c:pt>
                <c:pt idx="17">
                  <c:v>1287.0876259999995</c:v>
                </c:pt>
                <c:pt idx="18">
                  <c:v>1483.2913559999997</c:v>
                </c:pt>
                <c:pt idx="19">
                  <c:v>1483.2913559999997</c:v>
                </c:pt>
                <c:pt idx="20">
                  <c:v>1483.2913559999997</c:v>
                </c:pt>
              </c:numCache>
            </c:numRef>
          </c:val>
          <c:extLst>
            <c:ext xmlns:c16="http://schemas.microsoft.com/office/drawing/2014/chart" uri="{C3380CC4-5D6E-409C-BE32-E72D297353CC}">
              <c16:uniqueId val="{00000003-B596-412B-BF60-AB45D5668A66}"/>
            </c:ext>
          </c:extLst>
        </c:ser>
        <c:ser>
          <c:idx val="4"/>
          <c:order val="4"/>
          <c:tx>
            <c:strRef>
              <c:f>'High DER_CapDev'!$H$9</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DER_CapDev'!$I$9:$AC$9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-390</c:v>
                </c:pt>
                <c:pt idx="16">
                  <c:v>-390</c:v>
                </c:pt>
                <c:pt idx="17">
                  <c:v>-390</c:v>
                </c:pt>
                <c:pt idx="18">
                  <c:v>-390</c:v>
                </c:pt>
                <c:pt idx="19">
                  <c:v>-390</c:v>
                </c:pt>
                <c:pt idx="20">
                  <c:v>-389.99999999999909</c:v>
                </c:pt>
              </c:numCache>
            </c:numRef>
          </c:val>
          <c:extLst>
            <c:ext xmlns:c16="http://schemas.microsoft.com/office/drawing/2014/chart" uri="{C3380CC4-5D6E-409C-BE32-E72D297353CC}">
              <c16:uniqueId val="{00000004-B596-412B-BF60-AB45D5668A66}"/>
            </c:ext>
          </c:extLst>
        </c:ser>
        <c:ser>
          <c:idx val="7"/>
          <c:order val="5"/>
          <c:tx>
            <c:strRef>
              <c:f>'High DER_CapDev'!$H$10</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DER_CapDev'!$I$10:$AC$10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B596-412B-BF60-AB45D5668A66}"/>
            </c:ext>
          </c:extLst>
        </c:ser>
        <c:ser>
          <c:idx val="9"/>
          <c:order val="6"/>
          <c:tx>
            <c:strRef>
              <c:f>'High DER_CapDev'!$H$12</c:f>
              <c:strCache>
                <c:ptCount val="1"/>
                <c:pt idx="0">
                  <c:v>Pumped Hydro</c:v>
                </c:pt>
              </c:strCache>
            </c:strRef>
          </c:tx>
          <c:spPr>
            <a:solidFill>
              <a:srgbClr val="ADC6E5"/>
            </a:solidFill>
            <a:ln>
              <a:noFill/>
            </a:ln>
            <a:effec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DER_CapDev'!$I$12:$AC$12</c:f>
              <c:numCache>
                <c:formatCode>#,##0</c:formatCode>
                <c:ptCount val="21"/>
                <c:pt idx="0">
                  <c:v>0</c:v>
                </c:pt>
                <c:pt idx="1">
                  <c:v>0</c:v>
                </c:pt>
                <c:pt idx="2">
                  <c:v>0</c:v>
                </c:pt>
                <c:pt idx="3">
                  <c:v>0</c:v>
                </c:pt>
                <c:pt idx="4">
                  <c:v>0</c:v>
                </c:pt>
                <c:pt idx="5">
                  <c:v>0</c:v>
                </c:pt>
                <c:pt idx="6">
                  <c:v>0</c:v>
                </c:pt>
                <c:pt idx="7">
                  <c:v>0</c:v>
                </c:pt>
                <c:pt idx="8">
                  <c:v>0</c:v>
                </c:pt>
                <c:pt idx="9">
                  <c:v>0</c:v>
                </c:pt>
                <c:pt idx="10">
                  <c:v>1130.7429811500001</c:v>
                </c:pt>
                <c:pt idx="11">
                  <c:v>1130.7429811500001</c:v>
                </c:pt>
                <c:pt idx="12">
                  <c:v>1130.7429811500001</c:v>
                </c:pt>
                <c:pt idx="13">
                  <c:v>1130.7429811500001</c:v>
                </c:pt>
                <c:pt idx="14">
                  <c:v>1243.9017412500002</c:v>
                </c:pt>
                <c:pt idx="15">
                  <c:v>1603.5478262399997</c:v>
                </c:pt>
                <c:pt idx="16">
                  <c:v>2379.7088122599998</c:v>
                </c:pt>
                <c:pt idx="17">
                  <c:v>2582.2880210200001</c:v>
                </c:pt>
                <c:pt idx="18">
                  <c:v>3114.4239122999998</c:v>
                </c:pt>
                <c:pt idx="19">
                  <c:v>2594.3131705500018</c:v>
                </c:pt>
                <c:pt idx="20">
                  <c:v>2912.4116398800006</c:v>
                </c:pt>
              </c:numCache>
            </c:numRef>
          </c:val>
          <c:extLst>
            <c:ext xmlns:c16="http://schemas.microsoft.com/office/drawing/2014/chart" uri="{C3380CC4-5D6E-409C-BE32-E72D297353CC}">
              <c16:uniqueId val="{00000006-B596-412B-BF60-AB45D5668A66}"/>
            </c:ext>
          </c:extLst>
        </c:ser>
        <c:ser>
          <c:idx val="8"/>
          <c:order val="7"/>
          <c:tx>
            <c:strRef>
              <c:f>'High DER_CapDev'!$H$17</c:f>
              <c:strCache>
                <c:ptCount val="1"/>
                <c:pt idx="0">
                  <c:v>Behind the Meter Battery</c:v>
                </c:pt>
              </c:strCache>
            </c:strRef>
          </c:tx>
          <c:spPr>
            <a:solidFill>
              <a:srgbClr val="92D050"/>
            </a:solidFill>
            <a:ln>
              <a:noFill/>
            </a:ln>
            <a:effec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DER_CapDev'!$I$17:$AC$17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B596-412B-BF60-AB45D5668A66}"/>
            </c:ext>
          </c:extLst>
        </c:ser>
        <c:ser>
          <c:idx val="5"/>
          <c:order val="8"/>
          <c:tx>
            <c:strRef>
              <c:f>'High DER_CapDev'!$H$13</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DER_CapDev'!$I$13:$AC$13</c:f>
              <c:numCache>
                <c:formatCode>#,##0</c:formatCode>
                <c:ptCount val="21"/>
                <c:pt idx="0">
                  <c:v>0</c:v>
                </c:pt>
                <c:pt idx="1">
                  <c:v>0</c:v>
                </c:pt>
                <c:pt idx="2">
                  <c:v>0</c:v>
                </c:pt>
                <c:pt idx="3">
                  <c:v>0</c:v>
                </c:pt>
                <c:pt idx="4">
                  <c:v>0</c:v>
                </c:pt>
                <c:pt idx="5">
                  <c:v>0</c:v>
                </c:pt>
                <c:pt idx="6">
                  <c:v>0</c:v>
                </c:pt>
                <c:pt idx="7">
                  <c:v>633.86028828000235</c:v>
                </c:pt>
                <c:pt idx="8">
                  <c:v>358.33502201999909</c:v>
                </c:pt>
                <c:pt idx="9">
                  <c:v>358.33502201999909</c:v>
                </c:pt>
                <c:pt idx="10">
                  <c:v>358.33502201999909</c:v>
                </c:pt>
                <c:pt idx="11">
                  <c:v>184.46020253999632</c:v>
                </c:pt>
                <c:pt idx="12">
                  <c:v>262.83554913999797</c:v>
                </c:pt>
                <c:pt idx="13">
                  <c:v>262.83554914000706</c:v>
                </c:pt>
                <c:pt idx="14">
                  <c:v>-300.16390020999461</c:v>
                </c:pt>
                <c:pt idx="15">
                  <c:v>-471.24648916998922</c:v>
                </c:pt>
                <c:pt idx="16">
                  <c:v>-324.12169992000054</c:v>
                </c:pt>
                <c:pt idx="17">
                  <c:v>-318.0480970299941</c:v>
                </c:pt>
                <c:pt idx="18">
                  <c:v>-421.66524644999663</c:v>
                </c:pt>
                <c:pt idx="19">
                  <c:v>-350.41434169000058</c:v>
                </c:pt>
                <c:pt idx="20">
                  <c:v>-335.64776083999823</c:v>
                </c:pt>
              </c:numCache>
            </c:numRef>
          </c:val>
          <c:extLst>
            <c:ext xmlns:c16="http://schemas.microsoft.com/office/drawing/2014/chart" uri="{C3380CC4-5D6E-409C-BE32-E72D297353CC}">
              <c16:uniqueId val="{00000008-B596-412B-BF60-AB45D5668A66}"/>
            </c:ext>
          </c:extLst>
        </c:ser>
        <c:ser>
          <c:idx val="6"/>
          <c:order val="9"/>
          <c:tx>
            <c:strRef>
              <c:f>'High DER_CapDev'!$H$14</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DER_CapDev'!$I$14:$AC$14</c:f>
              <c:numCache>
                <c:formatCode>#,##0</c:formatCode>
                <c:ptCount val="21"/>
                <c:pt idx="0">
                  <c:v>0</c:v>
                </c:pt>
                <c:pt idx="1">
                  <c:v>0</c:v>
                </c:pt>
                <c:pt idx="2">
                  <c:v>0</c:v>
                </c:pt>
                <c:pt idx="3">
                  <c:v>0</c:v>
                </c:pt>
                <c:pt idx="4">
                  <c:v>0</c:v>
                </c:pt>
                <c:pt idx="5">
                  <c:v>8.7391319400012435</c:v>
                </c:pt>
                <c:pt idx="6">
                  <c:v>159.92424195000058</c:v>
                </c:pt>
                <c:pt idx="7">
                  <c:v>-878.45681338000122</c:v>
                </c:pt>
                <c:pt idx="8">
                  <c:v>612.31512963000023</c:v>
                </c:pt>
                <c:pt idx="9">
                  <c:v>612.31512963000023</c:v>
                </c:pt>
                <c:pt idx="10">
                  <c:v>2318.6172616999993</c:v>
                </c:pt>
                <c:pt idx="11">
                  <c:v>1347.3099567700046</c:v>
                </c:pt>
                <c:pt idx="12">
                  <c:v>813.1124760900002</c:v>
                </c:pt>
                <c:pt idx="13">
                  <c:v>813.11247608999474</c:v>
                </c:pt>
                <c:pt idx="14">
                  <c:v>601.86063859000205</c:v>
                </c:pt>
                <c:pt idx="15">
                  <c:v>601.86063859000205</c:v>
                </c:pt>
                <c:pt idx="16">
                  <c:v>1366.364165300005</c:v>
                </c:pt>
                <c:pt idx="17">
                  <c:v>1914.3295935800052</c:v>
                </c:pt>
                <c:pt idx="18">
                  <c:v>1896.1646412200025</c:v>
                </c:pt>
                <c:pt idx="19">
                  <c:v>1775.7535192500036</c:v>
                </c:pt>
                <c:pt idx="20">
                  <c:v>1940.9864401900086</c:v>
                </c:pt>
              </c:numCache>
            </c:numRef>
          </c:val>
          <c:extLst>
            <c:ext xmlns:c16="http://schemas.microsoft.com/office/drawing/2014/chart" uri="{C3380CC4-5D6E-409C-BE32-E72D297353CC}">
              <c16:uniqueId val="{00000009-B596-412B-BF60-AB45D5668A66}"/>
            </c:ext>
          </c:extLst>
        </c:ser>
        <c:ser>
          <c:idx val="10"/>
          <c:order val="10"/>
          <c:tx>
            <c:strRef>
              <c:f>'High DER_CapDev'!$H$16</c:f>
              <c:strCache>
                <c:ptCount val="1"/>
                <c:pt idx="0">
                  <c:v>Distributed PV</c:v>
                </c:pt>
              </c:strCache>
            </c:strRef>
          </c:tx>
          <c:spPr>
            <a:solidFill>
              <a:srgbClr val="FFE7A7"/>
            </a:solidFill>
            <a:ln>
              <a:noFill/>
            </a:ln>
            <a:effectLst/>
          </c:spPr>
          <c:invertIfNegative val="0"/>
          <c:cat>
            <c:strRef>
              <c:f>'High DER_CapDev'!$I$4:$AC$4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DER_CapDev'!$I$16:$AC$16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B596-412B-BF60-AB45D5668A66}"/>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'High DER_CapDev'!$H$18</c:f>
              <c:strCache>
                <c:ptCount val="1"/>
                <c:pt idx="0">
                  <c:v>Dispatchable Capacity</c:v>
                </c:pt>
              </c:strCache>
            </c:strRef>
          </c:tx>
          <c:spPr>
            <a:ln w="19050" cap="rnd">
              <a:solidFill>
                <a:srgbClr val="C00000"/>
              </a:solidFill>
              <a:prstDash val="dash"/>
              <a:round/>
            </a:ln>
            <a:effectLst/>
          </c:spPr>
          <c:marker>
            <c:symbol val="none"/>
          </c:marker>
          <c:val>
            <c:numRef>
              <c:f>'High DER_CapDev'!$I$18:$AC$18</c:f>
              <c:numCache>
                <c:formatCode>#,##0</c:formatCode>
                <c:ptCount val="21"/>
                <c:pt idx="0">
                  <c:v>0</c:v>
                </c:pt>
                <c:pt idx="1">
                  <c:v>0</c:v>
                </c:pt>
                <c:pt idx="2">
                  <c:v>0</c:v>
                </c:pt>
                <c:pt idx="3">
                  <c:v>0</c:v>
                </c:pt>
                <c:pt idx="4">
                  <c:v>0</c:v>
                </c:pt>
                <c:pt idx="5">
                  <c:v>0</c:v>
                </c:pt>
                <c:pt idx="6">
                  <c:v>0</c:v>
                </c:pt>
                <c:pt idx="7">
                  <c:v>0</c:v>
                </c:pt>
                <c:pt idx="8">
                  <c:v>291.87665200000083</c:v>
                </c:pt>
                <c:pt idx="9">
                  <c:v>291.87665200000083</c:v>
                </c:pt>
                <c:pt idx="10">
                  <c:v>1434.9129151500006</c:v>
                </c:pt>
                <c:pt idx="11">
                  <c:v>1434.9129151500006</c:v>
                </c:pt>
                <c:pt idx="12">
                  <c:v>1434.9129151499997</c:v>
                </c:pt>
                <c:pt idx="13">
                  <c:v>2417.8306071500006</c:v>
                </c:pt>
                <c:pt idx="14">
                  <c:v>2530.9893672500007</c:v>
                </c:pt>
                <c:pt idx="15">
                  <c:v>2669.7728604800009</c:v>
                </c:pt>
                <c:pt idx="16">
                  <c:v>3511.5367336199993</c:v>
                </c:pt>
                <c:pt idx="17">
                  <c:v>3714.1159423799995</c:v>
                </c:pt>
                <c:pt idx="18">
                  <c:v>4473.5727224699995</c:v>
                </c:pt>
                <c:pt idx="19">
                  <c:v>4086.7631603700015</c:v>
                </c:pt>
                <c:pt idx="20">
                  <c:v>4404.8616297000008</c:v>
                </c:pt>
              </c:numCache>
            </c:numRef>
          </c:val>
          <c:smooth val="0"/>
          <c:extLst>
            <c:ext xmlns:c16="http://schemas.microsoft.com/office/drawing/2014/chart" uri="{C3380CC4-5D6E-409C-BE32-E72D297353CC}">
              <c16:uniqueId val="{0000000B-B596-412B-BF60-AB45D5668A66}"/>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2.2092265506126786E-2"/>
          <c:y val="0.75987009725948484"/>
          <c:w val="0.95775343437943716"/>
          <c:h val="0.22699236969927938"/>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7693755514165279"/>
        </c:manualLayout>
      </c:layout>
      <c:barChart>
        <c:barDir val="col"/>
        <c:grouping val="stacked"/>
        <c:varyColors val="0"/>
        <c:ser>
          <c:idx val="0"/>
          <c:order val="0"/>
          <c:tx>
            <c:strRef>
              <c:f>'High DER_GenOutcomes'!$H$3</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DER_GenOutcomes'!$I$3:$AC$3</c:f>
              <c:numCache>
                <c:formatCode>#,##0</c:formatCode>
                <c:ptCount val="21"/>
                <c:pt idx="0">
                  <c:v>0</c:v>
                </c:pt>
                <c:pt idx="1">
                  <c:v>329.31062422746618</c:v>
                </c:pt>
                <c:pt idx="2">
                  <c:v>-2216.8552634451335</c:v>
                </c:pt>
                <c:pt idx="3">
                  <c:v>-1213.7684937947051</c:v>
                </c:pt>
                <c:pt idx="4">
                  <c:v>775.92342907395505</c:v>
                </c:pt>
                <c:pt idx="5">
                  <c:v>2308.3859021699463</c:v>
                </c:pt>
                <c:pt idx="6">
                  <c:v>-1329.8472489090782</c:v>
                </c:pt>
                <c:pt idx="7">
                  <c:v>6475.7930698097916</c:v>
                </c:pt>
                <c:pt idx="8">
                  <c:v>2964.2922725835815</c:v>
                </c:pt>
                <c:pt idx="9">
                  <c:v>-2017.2667260397284</c:v>
                </c:pt>
                <c:pt idx="10">
                  <c:v>-4254.9554571923945</c:v>
                </c:pt>
                <c:pt idx="11">
                  <c:v>-4018.0078946450958</c:v>
                </c:pt>
                <c:pt idx="12">
                  <c:v>-4263.403176148553</c:v>
                </c:pt>
                <c:pt idx="13">
                  <c:v>-4505.3112966530025</c:v>
                </c:pt>
                <c:pt idx="14">
                  <c:v>-270.43214456864371</c:v>
                </c:pt>
                <c:pt idx="15">
                  <c:v>-269.63094231537252</c:v>
                </c:pt>
                <c:pt idx="16">
                  <c:v>542.41754758156458</c:v>
                </c:pt>
                <c:pt idx="17">
                  <c:v>-147.50388386986015</c:v>
                </c:pt>
                <c:pt idx="18">
                  <c:v>-215.7584448375128</c:v>
                </c:pt>
                <c:pt idx="19">
                  <c:v>-185.6532694208363</c:v>
                </c:pt>
                <c:pt idx="20">
                  <c:v>-932.45696228471934</c:v>
                </c:pt>
              </c:numCache>
            </c:numRef>
          </c:val>
          <c:extLst>
            <c:ext xmlns:c16="http://schemas.microsoft.com/office/drawing/2014/chart" uri="{C3380CC4-5D6E-409C-BE32-E72D297353CC}">
              <c16:uniqueId val="{00000000-E3D3-4F10-9289-34026CA93B1B}"/>
            </c:ext>
          </c:extLst>
        </c:ser>
        <c:ser>
          <c:idx val="1"/>
          <c:order val="1"/>
          <c:tx>
            <c:strRef>
              <c:f>'High DER_GenOutcomes'!$H$4</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DER_GenOutcomes'!$I$4:$AC$4</c:f>
              <c:numCache>
                <c:formatCode>#,##0</c:formatCode>
                <c:ptCount val="21"/>
                <c:pt idx="0">
                  <c:v>-1.102307578548789E-9</c:v>
                </c:pt>
                <c:pt idx="1">
                  <c:v>-365.56925155183853</c:v>
                </c:pt>
                <c:pt idx="2">
                  <c:v>-1873.3074869900374</c:v>
                </c:pt>
                <c:pt idx="3">
                  <c:v>-2878.080535682122</c:v>
                </c:pt>
                <c:pt idx="4">
                  <c:v>-5145.9960526965951</c:v>
                </c:pt>
                <c:pt idx="5">
                  <c:v>-6281.0182600139706</c:v>
                </c:pt>
                <c:pt idx="6">
                  <c:v>-2401.8969974400097</c:v>
                </c:pt>
                <c:pt idx="7">
                  <c:v>-10237.949215962581</c:v>
                </c:pt>
                <c:pt idx="8">
                  <c:v>-8198.2169679992512</c:v>
                </c:pt>
                <c:pt idx="9">
                  <c:v>-3338.4658804434002</c:v>
                </c:pt>
                <c:pt idx="10">
                  <c:v>-5099.9842079476657</c:v>
                </c:pt>
                <c:pt idx="11">
                  <c:v>-1535.0482371214093</c:v>
                </c:pt>
                <c:pt idx="12">
                  <c:v>-1430.8054338675393</c:v>
                </c:pt>
                <c:pt idx="13">
                  <c:v>-1717.0424444090095</c:v>
                </c:pt>
                <c:pt idx="14">
                  <c:v>-1571.4857657140237</c:v>
                </c:pt>
                <c:pt idx="15">
                  <c:v>-1655.0889983408997</c:v>
                </c:pt>
                <c:pt idx="16">
                  <c:v>-521.31358763048047</c:v>
                </c:pt>
                <c:pt idx="17">
                  <c:v>-1913.6974583960618</c:v>
                </c:pt>
                <c:pt idx="18">
                  <c:v>-109.44909154549896</c:v>
                </c:pt>
                <c:pt idx="19">
                  <c:v>-332.97779966661255</c:v>
                </c:pt>
                <c:pt idx="20">
                  <c:v>-1728.3880270059599</c:v>
                </c:pt>
              </c:numCache>
            </c:numRef>
          </c:val>
          <c:extLst>
            <c:ext xmlns:c16="http://schemas.microsoft.com/office/drawing/2014/chart" uri="{C3380CC4-5D6E-409C-BE32-E72D297353CC}">
              <c16:uniqueId val="{00000001-E3D3-4F10-9289-34026CA93B1B}"/>
            </c:ext>
          </c:extLst>
        </c:ser>
        <c:ser>
          <c:idx val="2"/>
          <c:order val="2"/>
          <c:tx>
            <c:strRef>
              <c:f>'High DER_GenOutcomes'!$H$5</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DER_GenOutcomes'!$I$5:$AC$5</c:f>
              <c:numCache>
                <c:formatCode>#,##0</c:formatCode>
                <c:ptCount val="21"/>
                <c:pt idx="0">
                  <c:v>-1.2732925824820995E-11</c:v>
                </c:pt>
                <c:pt idx="1">
                  <c:v>14.15775671094525</c:v>
                </c:pt>
                <c:pt idx="2">
                  <c:v>3653.1968686689083</c:v>
                </c:pt>
                <c:pt idx="3">
                  <c:v>3655.5196918568172</c:v>
                </c:pt>
                <c:pt idx="4">
                  <c:v>3693.5396873083068</c:v>
                </c:pt>
                <c:pt idx="5">
                  <c:v>3692.421928561419</c:v>
                </c:pt>
                <c:pt idx="6">
                  <c:v>3709.6453312581198</c:v>
                </c:pt>
                <c:pt idx="7">
                  <c:v>3707.2292098579683</c:v>
                </c:pt>
                <c:pt idx="8">
                  <c:v>3725.0922815641279</c:v>
                </c:pt>
                <c:pt idx="9">
                  <c:v>3731.4021450932109</c:v>
                </c:pt>
                <c:pt idx="10">
                  <c:v>3694.3904961166422</c:v>
                </c:pt>
                <c:pt idx="11">
                  <c:v>2448.0485460440982</c:v>
                </c:pt>
                <c:pt idx="12">
                  <c:v>2918.1200988628702</c:v>
                </c:pt>
                <c:pt idx="13">
                  <c:v>3378.2727576936641</c:v>
                </c:pt>
                <c:pt idx="14">
                  <c:v>1346.1841150253781</c:v>
                </c:pt>
                <c:pt idx="15">
                  <c:v>2459.0552189717582</c:v>
                </c:pt>
                <c:pt idx="16">
                  <c:v>-1101.1589845670287</c:v>
                </c:pt>
                <c:pt idx="17">
                  <c:v>562.86030323821069</c:v>
                </c:pt>
                <c:pt idx="18">
                  <c:v>-225.46539146191662</c:v>
                </c:pt>
                <c:pt idx="19">
                  <c:v>-558.98915084659211</c:v>
                </c:pt>
                <c:pt idx="20">
                  <c:v>1649.9085557668832</c:v>
                </c:pt>
              </c:numCache>
            </c:numRef>
          </c:val>
          <c:extLst>
            <c:ext xmlns:c16="http://schemas.microsoft.com/office/drawing/2014/chart" uri="{C3380CC4-5D6E-409C-BE32-E72D297353CC}">
              <c16:uniqueId val="{00000002-E3D3-4F10-9289-34026CA93B1B}"/>
            </c:ext>
          </c:extLst>
        </c:ser>
        <c:ser>
          <c:idx val="3"/>
          <c:order val="3"/>
          <c:tx>
            <c:strRef>
              <c:f>'High DER_GenOutcomes'!$H$6</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DER_GenOutcomes'!$I$6:$AC$6</c:f>
              <c:numCache>
                <c:formatCode>#,##0</c:formatCode>
                <c:ptCount val="21"/>
                <c:pt idx="0">
                  <c:v>2.9842794901924208E-13</c:v>
                </c:pt>
                <c:pt idx="1">
                  <c:v>4.3407596133435256</c:v>
                </c:pt>
                <c:pt idx="2">
                  <c:v>7.13845207288918</c:v>
                </c:pt>
                <c:pt idx="3">
                  <c:v>4.153337796217059</c:v>
                </c:pt>
                <c:pt idx="4">
                  <c:v>47.209531458803866</c:v>
                </c:pt>
                <c:pt idx="5">
                  <c:v>25.868179248108287</c:v>
                </c:pt>
                <c:pt idx="6">
                  <c:v>23.01560424760649</c:v>
                </c:pt>
                <c:pt idx="7">
                  <c:v>43.554534810985203</c:v>
                </c:pt>
                <c:pt idx="8">
                  <c:v>70.188002614524549</c:v>
                </c:pt>
                <c:pt idx="9">
                  <c:v>36.495293613926926</c:v>
                </c:pt>
                <c:pt idx="10">
                  <c:v>72.638783079912187</c:v>
                </c:pt>
                <c:pt idx="11">
                  <c:v>77.982168679779406</c:v>
                </c:pt>
                <c:pt idx="12">
                  <c:v>53.701599225344005</c:v>
                </c:pt>
                <c:pt idx="13">
                  <c:v>77.059388946535307</c:v>
                </c:pt>
                <c:pt idx="14">
                  <c:v>489.13545997992435</c:v>
                </c:pt>
                <c:pt idx="15">
                  <c:v>1420.4428685775524</c:v>
                </c:pt>
                <c:pt idx="16">
                  <c:v>944.66464273415477</c:v>
                </c:pt>
                <c:pt idx="17">
                  <c:v>485.65730581359833</c:v>
                </c:pt>
                <c:pt idx="18">
                  <c:v>350.25806176287415</c:v>
                </c:pt>
                <c:pt idx="19">
                  <c:v>426.36272142810776</c:v>
                </c:pt>
                <c:pt idx="20">
                  <c:v>531.0974363882284</c:v>
                </c:pt>
              </c:numCache>
            </c:numRef>
          </c:val>
          <c:extLst>
            <c:ext xmlns:c16="http://schemas.microsoft.com/office/drawing/2014/chart" uri="{C3380CC4-5D6E-409C-BE32-E72D297353CC}">
              <c16:uniqueId val="{00000003-E3D3-4F10-9289-34026CA93B1B}"/>
            </c:ext>
          </c:extLst>
        </c:ser>
        <c:ser>
          <c:idx val="4"/>
          <c:order val="4"/>
          <c:tx>
            <c:strRef>
              <c:f>'High DER_GenOutcomes'!$H$7</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DER_GenOutcomes'!$I$7:$AC$7</c:f>
              <c:numCache>
                <c:formatCode>#,##0</c:formatCode>
                <c:ptCount val="21"/>
                <c:pt idx="0">
                  <c:v>0</c:v>
                </c:pt>
                <c:pt idx="1">
                  <c:v>-8.1808886551989417</c:v>
                </c:pt>
                <c:pt idx="2">
                  <c:v>-122.21049762409348</c:v>
                </c:pt>
                <c:pt idx="3">
                  <c:v>-141.30529257185844</c:v>
                </c:pt>
                <c:pt idx="4">
                  <c:v>-40.511264462515101</c:v>
                </c:pt>
                <c:pt idx="5">
                  <c:v>-412.29458846609123</c:v>
                </c:pt>
                <c:pt idx="6">
                  <c:v>-145.72019040274972</c:v>
                </c:pt>
                <c:pt idx="7">
                  <c:v>-241.06075537938159</c:v>
                </c:pt>
                <c:pt idx="8">
                  <c:v>-260.00286456831054</c:v>
                </c:pt>
                <c:pt idx="9">
                  <c:v>-241.06132687363061</c:v>
                </c:pt>
                <c:pt idx="10">
                  <c:v>-719.8405163587322</c:v>
                </c:pt>
                <c:pt idx="11">
                  <c:v>-463.41299566328598</c:v>
                </c:pt>
                <c:pt idx="12">
                  <c:v>-610.27911018282612</c:v>
                </c:pt>
                <c:pt idx="13">
                  <c:v>-697.74455931568082</c:v>
                </c:pt>
                <c:pt idx="14">
                  <c:v>-200.13458438579255</c:v>
                </c:pt>
                <c:pt idx="15">
                  <c:v>-238.29627636852274</c:v>
                </c:pt>
                <c:pt idx="16">
                  <c:v>-297.9134668410079</c:v>
                </c:pt>
                <c:pt idx="17">
                  <c:v>-267.55101158573598</c:v>
                </c:pt>
                <c:pt idx="18">
                  <c:v>-182.26178656105549</c:v>
                </c:pt>
                <c:pt idx="19">
                  <c:v>-233.97165595789011</c:v>
                </c:pt>
                <c:pt idx="20">
                  <c:v>-472.25808973897801</c:v>
                </c:pt>
              </c:numCache>
            </c:numRef>
          </c:val>
          <c:extLst>
            <c:ext xmlns:c16="http://schemas.microsoft.com/office/drawing/2014/chart" uri="{C3380CC4-5D6E-409C-BE32-E72D297353CC}">
              <c16:uniqueId val="{00000004-E3D3-4F10-9289-34026CA93B1B}"/>
            </c:ext>
          </c:extLst>
        </c:ser>
        <c:ser>
          <c:idx val="7"/>
          <c:order val="5"/>
          <c:tx>
            <c:strRef>
              <c:f>'High DER_GenOutcomes'!$H$8</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DER_GenOutcomes'!$I$8:$AC$8</c:f>
              <c:numCache>
                <c:formatCode>#,##0</c:formatCode>
                <c:ptCount val="21"/>
                <c:pt idx="0">
                  <c:v>-1.4921397450962104E-13</c:v>
                </c:pt>
                <c:pt idx="1">
                  <c:v>-0.63223823946277946</c:v>
                </c:pt>
                <c:pt idx="2">
                  <c:v>-5.8031427515235734</c:v>
                </c:pt>
                <c:pt idx="3">
                  <c:v>-16.609207192755377</c:v>
                </c:pt>
                <c:pt idx="4">
                  <c:v>-26.402482224824269</c:v>
                </c:pt>
                <c:pt idx="5">
                  <c:v>-22.520481840281686</c:v>
                </c:pt>
                <c:pt idx="6">
                  <c:v>-5.7361307659623009</c:v>
                </c:pt>
                <c:pt idx="7">
                  <c:v>-23.638019171341504</c:v>
                </c:pt>
                <c:pt idx="8">
                  <c:v>-16.473370372028842</c:v>
                </c:pt>
                <c:pt idx="9">
                  <c:v>-0.88880555639381953</c:v>
                </c:pt>
                <c:pt idx="10">
                  <c:v>-30.208800430460705</c:v>
                </c:pt>
                <c:pt idx="11">
                  <c:v>-7.3223241727568009</c:v>
                </c:pt>
                <c:pt idx="12">
                  <c:v>-8.8516029133775689</c:v>
                </c:pt>
                <c:pt idx="13">
                  <c:v>-5.9409325175393022</c:v>
                </c:pt>
                <c:pt idx="14">
                  <c:v>-4.726862862609341</c:v>
                </c:pt>
                <c:pt idx="15">
                  <c:v>-2.1460169956675763</c:v>
                </c:pt>
                <c:pt idx="16">
                  <c:v>-0.78131473782300276</c:v>
                </c:pt>
                <c:pt idx="17">
                  <c:v>-2.1611636457952983</c:v>
                </c:pt>
                <c:pt idx="18">
                  <c:v>-1.311136651839707</c:v>
                </c:pt>
                <c:pt idx="19">
                  <c:v>-1.5755900908479887</c:v>
                </c:pt>
                <c:pt idx="20">
                  <c:v>-2.1868444485947123</c:v>
                </c:pt>
              </c:numCache>
            </c:numRef>
          </c:val>
          <c:extLst>
            <c:ext xmlns:c16="http://schemas.microsoft.com/office/drawing/2014/chart" uri="{C3380CC4-5D6E-409C-BE32-E72D297353CC}">
              <c16:uniqueId val="{00000005-E3D3-4F10-9289-34026CA93B1B}"/>
            </c:ext>
          </c:extLst>
        </c:ser>
        <c:ser>
          <c:idx val="9"/>
          <c:order val="6"/>
          <c:tx>
            <c:strRef>
              <c:f>'High DER_GenOutcomes'!$H$10</c:f>
              <c:strCache>
                <c:ptCount val="1"/>
                <c:pt idx="0">
                  <c:v>Pumped Hydro</c:v>
                </c:pt>
              </c:strCache>
            </c:strRef>
          </c:tx>
          <c:spPr>
            <a:solidFill>
              <a:srgbClr val="ADC6E5"/>
            </a:solidFill>
            <a:effec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DER_GenOutcomes'!$I$10:$AC$10</c:f>
              <c:numCache>
                <c:formatCode>#,##0</c:formatCode>
                <c:ptCount val="21"/>
                <c:pt idx="0">
                  <c:v>-1.6022738691390259E-12</c:v>
                </c:pt>
                <c:pt idx="1">
                  <c:v>11.56065807549783</c:v>
                </c:pt>
                <c:pt idx="2">
                  <c:v>-16.894680677920348</c:v>
                </c:pt>
                <c:pt idx="3">
                  <c:v>-63.671472074084818</c:v>
                </c:pt>
                <c:pt idx="4">
                  <c:v>-269.31650340165669</c:v>
                </c:pt>
                <c:pt idx="5">
                  <c:v>-325.19126860715727</c:v>
                </c:pt>
                <c:pt idx="6">
                  <c:v>-537.76709388835627</c:v>
                </c:pt>
                <c:pt idx="7">
                  <c:v>-786.72770488255367</c:v>
                </c:pt>
                <c:pt idx="8">
                  <c:v>-443.12923554007909</c:v>
                </c:pt>
                <c:pt idx="9">
                  <c:v>-418.35512655917785</c:v>
                </c:pt>
                <c:pt idx="10">
                  <c:v>1432.7201855808203</c:v>
                </c:pt>
                <c:pt idx="11">
                  <c:v>1800.9935317990457</c:v>
                </c:pt>
                <c:pt idx="12">
                  <c:v>1447.3415660787759</c:v>
                </c:pt>
                <c:pt idx="13">
                  <c:v>1220.1376605568535</c:v>
                </c:pt>
                <c:pt idx="14">
                  <c:v>2173.6136294240787</c:v>
                </c:pt>
                <c:pt idx="15">
                  <c:v>2350.3747203343346</c:v>
                </c:pt>
                <c:pt idx="16">
                  <c:v>4773.2001693065713</c:v>
                </c:pt>
                <c:pt idx="17">
                  <c:v>4569.2791811179213</c:v>
                </c:pt>
                <c:pt idx="18">
                  <c:v>5990.4336030421846</c:v>
                </c:pt>
                <c:pt idx="19">
                  <c:v>4635.5887232298464</c:v>
                </c:pt>
                <c:pt idx="20">
                  <c:v>4753.1669317708529</c:v>
                </c:pt>
              </c:numCache>
            </c:numRef>
          </c:val>
          <c:extLst>
            <c:ext xmlns:c16="http://schemas.microsoft.com/office/drawing/2014/chart" uri="{C3380CC4-5D6E-409C-BE32-E72D297353CC}">
              <c16:uniqueId val="{00000006-E3D3-4F10-9289-34026CA93B1B}"/>
            </c:ext>
          </c:extLst>
        </c:ser>
        <c:ser>
          <c:idx val="8"/>
          <c:order val="7"/>
          <c:tx>
            <c:strRef>
              <c:f>'High DER_GenOutcomes'!$H$9</c:f>
              <c:strCache>
                <c:ptCount val="1"/>
                <c:pt idx="0">
                  <c:v>VPP Battery</c:v>
                </c:pt>
              </c:strCache>
            </c:strRef>
          </c:tx>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DER_GenOutcomes'!$I$9:$AC$9</c:f>
              <c:numCache>
                <c:formatCode>#,##0</c:formatCode>
                <c:ptCount val="21"/>
                <c:pt idx="0">
                  <c:v>0</c:v>
                </c:pt>
                <c:pt idx="1">
                  <c:v>-1.4184538342337873</c:v>
                </c:pt>
                <c:pt idx="2">
                  <c:v>-132.47002171092902</c:v>
                </c:pt>
                <c:pt idx="3">
                  <c:v>-223.60088944827987</c:v>
                </c:pt>
                <c:pt idx="4">
                  <c:v>-473.8324896895034</c:v>
                </c:pt>
                <c:pt idx="5">
                  <c:v>-430.27024762333394</c:v>
                </c:pt>
                <c:pt idx="6">
                  <c:v>85.889797730339069</c:v>
                </c:pt>
                <c:pt idx="7">
                  <c:v>-603.20602392827118</c:v>
                </c:pt>
                <c:pt idx="8">
                  <c:v>41.426064478267563</c:v>
                </c:pt>
                <c:pt idx="9">
                  <c:v>-326.85165715909034</c:v>
                </c:pt>
                <c:pt idx="10">
                  <c:v>-299.2421909156119</c:v>
                </c:pt>
                <c:pt idx="11">
                  <c:v>-34.809073143090245</c:v>
                </c:pt>
                <c:pt idx="12">
                  <c:v>-168.93061159879971</c:v>
                </c:pt>
                <c:pt idx="13">
                  <c:v>-119.81646141006422</c:v>
                </c:pt>
                <c:pt idx="14">
                  <c:v>-145.40954231122851</c:v>
                </c:pt>
                <c:pt idx="15">
                  <c:v>-245.00766335635126</c:v>
                </c:pt>
                <c:pt idx="16">
                  <c:v>-248.07893198909369</c:v>
                </c:pt>
                <c:pt idx="17">
                  <c:v>-243.8053328008109</c:v>
                </c:pt>
                <c:pt idx="18">
                  <c:v>-92.041864050573167</c:v>
                </c:pt>
                <c:pt idx="19">
                  <c:v>-116.01882094138091</c:v>
                </c:pt>
                <c:pt idx="20">
                  <c:v>-194.22965880853008</c:v>
                </c:pt>
              </c:numCache>
            </c:numRef>
          </c:val>
          <c:extLst>
            <c:ext xmlns:c16="http://schemas.microsoft.com/office/drawing/2014/chart" uri="{C3380CC4-5D6E-409C-BE32-E72D297353CC}">
              <c16:uniqueId val="{00000007-E3D3-4F10-9289-34026CA93B1B}"/>
            </c:ext>
          </c:extLst>
        </c:ser>
        <c:ser>
          <c:idx val="5"/>
          <c:order val="8"/>
          <c:tx>
            <c:strRef>
              <c:f>'High DER_GenOutcomes'!$H$11</c:f>
              <c:strCache>
                <c:ptCount val="1"/>
                <c:pt idx="0">
                  <c:v>Wind</c:v>
                </c:pt>
              </c:strCache>
            </c:strRef>
          </c:tx>
          <c:spPr>
            <a:solidFill>
              <a:srgbClr val="339933"/>
            </a:solidFill>
            <a:effec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DER_GenOutcomes'!$I$11:$AC$11</c:f>
              <c:numCache>
                <c:formatCode>#,##0</c:formatCode>
                <c:ptCount val="21"/>
                <c:pt idx="0">
                  <c:v>0</c:v>
                </c:pt>
                <c:pt idx="1">
                  <c:v>-72.512124370525271</c:v>
                </c:pt>
                <c:pt idx="2">
                  <c:v>-237.84227272101271</c:v>
                </c:pt>
                <c:pt idx="3">
                  <c:v>-332.06168644130958</c:v>
                </c:pt>
                <c:pt idx="4">
                  <c:v>-482.40401599233883</c:v>
                </c:pt>
                <c:pt idx="5">
                  <c:v>-725.3478097348052</c:v>
                </c:pt>
                <c:pt idx="6">
                  <c:v>-1232.4544713098621</c:v>
                </c:pt>
                <c:pt idx="7">
                  <c:v>733.15899985890428</c:v>
                </c:pt>
                <c:pt idx="8">
                  <c:v>-817.38946371825296</c:v>
                </c:pt>
                <c:pt idx="9">
                  <c:v>-714.01823937209701</c:v>
                </c:pt>
                <c:pt idx="10">
                  <c:v>-597.48080824760109</c:v>
                </c:pt>
                <c:pt idx="11">
                  <c:v>-771.13742041428486</c:v>
                </c:pt>
                <c:pt idx="12">
                  <c:v>-124.96931636409136</c:v>
                </c:pt>
                <c:pt idx="13">
                  <c:v>-151.8846423392315</c:v>
                </c:pt>
                <c:pt idx="14">
                  <c:v>-2784.2109589424072</c:v>
                </c:pt>
                <c:pt idx="15">
                  <c:v>-4347.6897345329489</c:v>
                </c:pt>
                <c:pt idx="16">
                  <c:v>-2550.5899085728233</c:v>
                </c:pt>
                <c:pt idx="17">
                  <c:v>-2415.5935233395867</c:v>
                </c:pt>
                <c:pt idx="18">
                  <c:v>-2808.8676657430115</c:v>
                </c:pt>
                <c:pt idx="19">
                  <c:v>-2668.0910827107946</c:v>
                </c:pt>
                <c:pt idx="20">
                  <c:v>-3792.67555555539</c:v>
                </c:pt>
              </c:numCache>
            </c:numRef>
          </c:val>
          <c:extLst>
            <c:ext xmlns:c16="http://schemas.microsoft.com/office/drawing/2014/chart" uri="{C3380CC4-5D6E-409C-BE32-E72D297353CC}">
              <c16:uniqueId val="{00000008-E3D3-4F10-9289-34026CA93B1B}"/>
            </c:ext>
          </c:extLst>
        </c:ser>
        <c:ser>
          <c:idx val="6"/>
          <c:order val="9"/>
          <c:tx>
            <c:strRef>
              <c:f>'High DER_GenOutcomes'!$H$12</c:f>
              <c:strCache>
                <c:ptCount val="1"/>
                <c:pt idx="0">
                  <c:v>Solar</c:v>
                </c:pt>
              </c:strCache>
            </c:strRef>
          </c:tx>
          <c:spPr>
            <a:solidFill>
              <a:srgbClr val="FFC222"/>
            </a:solidFill>
            <a:effectLst/>
          </c:spPr>
          <c:invertIfNegative val="0"/>
          <c:cat>
            <c:strRef>
              <c:f>'High DER_GenOutcomes'!$I$2:$AC$2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'High DER_GenOutcomes'!$I$12:$AC$12</c:f>
              <c:numCache>
                <c:formatCode>#,##0</c:formatCode>
                <c:ptCount val="21"/>
                <c:pt idx="0">
                  <c:v>0</c:v>
                </c:pt>
                <c:pt idx="1">
                  <c:v>0</c:v>
                </c:pt>
                <c:pt idx="2">
                  <c:v>0</c:v>
                </c:pt>
                <c:pt idx="3">
                  <c:v>0</c:v>
                </c:pt>
                <c:pt idx="4">
                  <c:v>-27.681624319939147</c:v>
                </c:pt>
                <c:pt idx="5">
                  <c:v>-25.49026136052089</c:v>
                </c:pt>
                <c:pt idx="6">
                  <c:v>266.03769578791616</c:v>
                </c:pt>
                <c:pt idx="7">
                  <c:v>-2179.368590517508</c:v>
                </c:pt>
                <c:pt idx="8">
                  <c:v>1180.7220475458707</c:v>
                </c:pt>
                <c:pt idx="9">
                  <c:v>1257.2017570354401</c:v>
                </c:pt>
                <c:pt idx="10">
                  <c:v>5686.3490613357026</c:v>
                </c:pt>
                <c:pt idx="11">
                  <c:v>3268.4006484534766</c:v>
                </c:pt>
                <c:pt idx="12">
                  <c:v>2299.2659060001097</c:v>
                </c:pt>
                <c:pt idx="13">
                  <c:v>1975.7705610240737</c:v>
                </c:pt>
                <c:pt idx="14">
                  <c:v>2457.4376125556664</c:v>
                </c:pt>
                <c:pt idx="15">
                  <c:v>1877.6939640380442</c:v>
                </c:pt>
                <c:pt idx="16">
                  <c:v>3129.6990526246955</c:v>
                </c:pt>
                <c:pt idx="17">
                  <c:v>3564.0745963370136</c:v>
                </c:pt>
                <c:pt idx="18">
                  <c:v>3936.1983101983569</c:v>
                </c:pt>
                <c:pt idx="19">
                  <c:v>3724.841587367373</c:v>
                </c:pt>
                <c:pt idx="20">
                  <c:v>4621.1590713351616</c:v>
                </c:pt>
              </c:numCache>
            </c:numRef>
          </c:val>
          <c:extLst>
            <c:ext xmlns:c16="http://schemas.microsoft.com/office/drawing/2014/chart" uri="{C3380CC4-5D6E-409C-BE32-E72D297353CC}">
              <c16:uniqueId val="{00000009-E3D3-4F10-9289-34026CA93B1B}"/>
            </c:ext>
          </c:extLst>
        </c:ser>
        <c:ser>
          <c:idx val="10"/>
          <c:order val="10"/>
          <c:tx>
            <c:strRef>
              <c:f>'High DER_GenOutcomes'!$H$19</c:f>
              <c:strCache>
                <c:ptCount val="1"/>
                <c:pt idx="0">
                  <c:v>Distributed PV</c:v>
                </c:pt>
              </c:strCache>
            </c:strRef>
          </c:tx>
          <c:spPr>
            <a:solidFill>
              <a:srgbClr val="FFE7A7"/>
            </a:solidFill>
          </c:spPr>
          <c:invertIfNegative val="0"/>
          <c:val>
            <c:numRef>
              <c:f>'High DER_GenOutcomes'!$I$19:$AC$19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E3D3-4F10-9289-34026CA93B1B}"/>
            </c:ext>
          </c:extLst>
        </c:ser>
        <c:ser>
          <c:idx val="11"/>
          <c:order val="11"/>
          <c:tx>
            <c:strRef>
              <c:f>'High DER_GenOutcomes'!$H$14</c:f>
              <c:strCache>
                <c:ptCount val="1"/>
                <c:pt idx="0">
                  <c:v>Large-scale Battery Load</c:v>
                </c:pt>
              </c:strCache>
            </c:strRef>
          </c:tx>
          <c:spPr>
            <a:solidFill>
              <a:srgbClr val="E1A8E9"/>
            </a:solidFill>
            <a:ln cmpd="sng">
              <a:solidFill>
                <a:schemeClr val="bg1"/>
              </a:solidFill>
              <a:prstDash val="solid"/>
            </a:ln>
          </c:spPr>
          <c:invertIfNegative val="0"/>
          <c:val>
            <c:numRef>
              <c:f>'High DER_GenOutcomes'!$I$14:$AC$14</c:f>
              <c:numCache>
                <c:formatCode>#,##0</c:formatCode>
                <c:ptCount val="21"/>
                <c:pt idx="0">
                  <c:v>-5.6843418860808015E-14</c:v>
                </c:pt>
                <c:pt idx="1">
                  <c:v>-0.78054103637411032</c:v>
                </c:pt>
                <c:pt idx="2">
                  <c:v>-7.1643737673129664</c:v>
                </c:pt>
                <c:pt idx="3">
                  <c:v>-20.505194065125593</c:v>
                </c:pt>
                <c:pt idx="4">
                  <c:v>-32.595657067684456</c:v>
                </c:pt>
                <c:pt idx="5">
                  <c:v>-27.803064000348304</c:v>
                </c:pt>
                <c:pt idx="6">
                  <c:v>-7.0816429209411567</c:v>
                </c:pt>
                <c:pt idx="7">
                  <c:v>-29.182739717705875</c:v>
                </c:pt>
                <c:pt idx="8">
                  <c:v>-20.337494286455694</c:v>
                </c:pt>
                <c:pt idx="9">
                  <c:v>-1.1986241436964917</c:v>
                </c:pt>
                <c:pt idx="10">
                  <c:v>-37.193482012914501</c:v>
                </c:pt>
                <c:pt idx="11">
                  <c:v>-9.0399063861193838</c:v>
                </c:pt>
                <c:pt idx="12">
                  <c:v>-10.92790483133021</c:v>
                </c:pt>
                <c:pt idx="13">
                  <c:v>-7.3344845895547159</c:v>
                </c:pt>
                <c:pt idx="14">
                  <c:v>-5.8356331637153147</c:v>
                </c:pt>
                <c:pt idx="15">
                  <c:v>-2.6494036983550586</c:v>
                </c:pt>
                <c:pt idx="16">
                  <c:v>-0.90304800369314364</c:v>
                </c:pt>
                <c:pt idx="17">
                  <c:v>-2.7296413587981121</c:v>
                </c:pt>
                <c:pt idx="18">
                  <c:v>-1.727131668937588</c:v>
                </c:pt>
                <c:pt idx="19">
                  <c:v>-1.8367285072191564</c:v>
                </c:pt>
                <c:pt idx="20">
                  <c:v>-2.6998079612277266</c:v>
                </c:pt>
              </c:numCache>
            </c:numRef>
          </c:val>
          <c:extLst>
            <c:ext xmlns:c16="http://schemas.microsoft.com/office/drawing/2014/chart" uri="{C3380CC4-5D6E-409C-BE32-E72D297353CC}">
              <c16:uniqueId val="{0000000B-E3D3-4F10-9289-34026CA93B1B}"/>
            </c:ext>
          </c:extLst>
        </c:ser>
        <c:ser>
          <c:idx val="12"/>
          <c:order val="12"/>
          <c:tx>
            <c:strRef>
              <c:f>'High DER_GenOutcomes'!$H$15</c:f>
              <c:strCache>
                <c:ptCount val="1"/>
                <c:pt idx="0">
                  <c:v>VPP Battery Load</c:v>
                </c:pt>
              </c:strCache>
            </c:strRef>
          </c:tx>
          <c:spPr>
            <a:solidFill>
              <a:schemeClr val="accent3">
                <a:lumMod val="60000"/>
                <a:lumOff val="40000"/>
              </a:schemeClr>
            </a:solidFill>
          </c:spPr>
          <c:invertIfNegative val="0"/>
          <c:val>
            <c:numRef>
              <c:f>'High DER_GenOutcomes'!$I$15:$AC$15</c:f>
              <c:numCache>
                <c:formatCode>#,##0</c:formatCode>
                <c:ptCount val="21"/>
                <c:pt idx="0">
                  <c:v>2.0463630789890885E-12</c:v>
                </c:pt>
                <c:pt idx="1">
                  <c:v>-1.6686043193731166</c:v>
                </c:pt>
                <c:pt idx="2">
                  <c:v>-155.22960959825798</c:v>
                </c:pt>
                <c:pt idx="3">
                  <c:v>-263.59573525683913</c:v>
                </c:pt>
                <c:pt idx="4">
                  <c:v>-557.3997904514556</c:v>
                </c:pt>
                <c:pt idx="5">
                  <c:v>-506.16691559561855</c:v>
                </c:pt>
                <c:pt idx="6">
                  <c:v>101.0181505091191</c:v>
                </c:pt>
                <c:pt idx="7">
                  <c:v>-709.60768036003992</c:v>
                </c:pt>
                <c:pt idx="8">
                  <c:v>48.755388779303303</c:v>
                </c:pt>
                <c:pt idx="9">
                  <c:v>-387.20342098277251</c:v>
                </c:pt>
                <c:pt idx="10">
                  <c:v>-356.88651521561405</c:v>
                </c:pt>
                <c:pt idx="11">
                  <c:v>-31.785871676898751</c:v>
                </c:pt>
                <c:pt idx="12">
                  <c:v>-200.22785455156554</c:v>
                </c:pt>
                <c:pt idx="13">
                  <c:v>-141.02122643897565</c:v>
                </c:pt>
                <c:pt idx="14">
                  <c:v>-171.05314567618007</c:v>
                </c:pt>
                <c:pt idx="15">
                  <c:v>-291.08751160106021</c:v>
                </c:pt>
                <c:pt idx="16">
                  <c:v>-286.71345108773949</c:v>
                </c:pt>
                <c:pt idx="17">
                  <c:v>-288.73742781107103</c:v>
                </c:pt>
                <c:pt idx="18">
                  <c:v>-106.75998202043866</c:v>
                </c:pt>
                <c:pt idx="19">
                  <c:v>-134.17638955865459</c:v>
                </c:pt>
                <c:pt idx="20">
                  <c:v>-232.60724153896081</c:v>
                </c:pt>
              </c:numCache>
            </c:numRef>
          </c:val>
          <c:extLst>
            <c:ext xmlns:c16="http://schemas.microsoft.com/office/drawing/2014/chart" uri="{C3380CC4-5D6E-409C-BE32-E72D297353CC}">
              <c16:uniqueId val="{0000000C-E3D3-4F10-9289-34026CA93B1B}"/>
            </c:ext>
          </c:extLst>
        </c:ser>
        <c:ser>
          <c:idx val="13"/>
          <c:order val="13"/>
          <c:tx>
            <c:strRef>
              <c:f>'High DER_GenOutcomes'!$H$16</c:f>
              <c:strCache>
                <c:ptCount val="1"/>
                <c:pt idx="0">
                  <c:v>Pumped Hydro Load</c:v>
                </c:pt>
              </c:strCache>
            </c:strRef>
          </c:tx>
          <c:spPr>
            <a:solidFill>
              <a:srgbClr val="D6E3F2"/>
            </a:solidFill>
          </c:spPr>
          <c:invertIfNegative val="0"/>
          <c:val>
            <c:numRef>
              <c:f>'High DER_GenOutcomes'!$I$16:$AC$16</c:f>
              <c:numCache>
                <c:formatCode>#,##0</c:formatCode>
                <c:ptCount val="21"/>
                <c:pt idx="0">
                  <c:v>-2.1032064978498966E-12</c:v>
                </c:pt>
                <c:pt idx="1">
                  <c:v>16.515225822139826</c:v>
                </c:pt>
                <c:pt idx="2">
                  <c:v>-23.210411788521256</c:v>
                </c:pt>
                <c:pt idx="3">
                  <c:v>-83.493668897059308</c:v>
                </c:pt>
                <c:pt idx="4">
                  <c:v>-352.81949512876764</c:v>
                </c:pt>
                <c:pt idx="5">
                  <c:v>-409.02895547351193</c:v>
                </c:pt>
                <c:pt idx="6">
                  <c:v>-668.64225137546498</c:v>
                </c:pt>
                <c:pt idx="7">
                  <c:v>-1010.06127518151</c:v>
                </c:pt>
                <c:pt idx="8">
                  <c:v>-468.59434644713474</c:v>
                </c:pt>
                <c:pt idx="9">
                  <c:v>-545.73667509113352</c:v>
                </c:pt>
                <c:pt idx="10">
                  <c:v>1714.2307915027332</c:v>
                </c:pt>
                <c:pt idx="11">
                  <c:v>2155.9124279899306</c:v>
                </c:pt>
                <c:pt idx="12">
                  <c:v>1706.0810698231307</c:v>
                </c:pt>
                <c:pt idx="13">
                  <c:v>1419.203156393356</c:v>
                </c:pt>
                <c:pt idx="14">
                  <c:v>2680.7323242681005</c:v>
                </c:pt>
                <c:pt idx="15">
                  <c:v>2904.3677588872479</c:v>
                </c:pt>
                <c:pt idx="16">
                  <c:v>5965.5448909958304</c:v>
                </c:pt>
                <c:pt idx="17">
                  <c:v>5641.7443565053836</c:v>
                </c:pt>
                <c:pt idx="18">
                  <c:v>7507.3158512300324</c:v>
                </c:pt>
                <c:pt idx="19">
                  <c:v>5759.7661368742592</c:v>
                </c:pt>
                <c:pt idx="20">
                  <c:v>5879.856807081982</c:v>
                </c:pt>
              </c:numCache>
            </c:numRef>
          </c:val>
          <c:extLst>
            <c:ext xmlns:c16="http://schemas.microsoft.com/office/drawing/2014/chart" uri="{C3380CC4-5D6E-409C-BE32-E72D297353CC}">
              <c16:uniqueId val="{0000000D-E3D3-4F10-9289-34026CA93B1B}"/>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537398294284874"/>
          <c:w val="0.98709342136026612"/>
          <c:h val="0.2446260170571512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57374484837828454"/>
        </c:manualLayout>
      </c:layout>
      <c:areaChart>
        <c:grouping val="stacked"/>
        <c:varyColors val="0"/>
        <c:ser>
          <c:idx val="0"/>
          <c:order val="0"/>
          <c:tx>
            <c:strRef>
              <c:f>Step_NetAnnualBenefits!$H$3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Step_NetAnnualBenefits!$J$3:$AD$3</c:f>
              <c:numCache>
                <c:formatCode>#,##0</c:formatCode>
                <c:ptCount val="21"/>
                <c:pt idx="0">
                  <c:v>-23.624950723826601</c:v>
                </c:pt>
                <c:pt idx="1">
                  <c:v>-36.039602945108982</c:v>
                </c:pt>
                <c:pt idx="2">
                  <c:v>-109.32118482191265</c:v>
                </c:pt>
                <c:pt idx="3">
                  <c:v>-95.193966554789313</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1BF0-441E-A170-611E515591E8}"/>
            </c:ext>
          </c:extLst>
        </c:ser>
        <c:ser>
          <c:idx val="1"/>
          <c:order val="1"/>
          <c:tx>
            <c:strRef>
              <c:f>Step_NetAnnualBenefits!$H$4</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Step_NetAnnualBenefits!$J$4:$AD$4</c:f>
              <c:numCache>
                <c:formatCode>#,##0</c:formatCode>
                <c:ptCount val="21"/>
                <c:pt idx="0">
                  <c:v>-5.9482705249624814</c:v>
                </c:pt>
                <c:pt idx="1">
                  <c:v>-11.614376604716199</c:v>
                </c:pt>
                <c:pt idx="2">
                  <c:v>-28.359164576866988</c:v>
                </c:pt>
                <c:pt idx="3">
                  <c:v>-26.653277447995606</c:v>
                </c:pt>
                <c:pt idx="4">
                  <c:v>0</c:v>
                </c:pt>
                <c:pt idx="5">
                  <c:v>-20.310583476068587</c:v>
                </c:pt>
                <c:pt idx="6">
                  <c:v>-33.596475791784087</c:v>
                </c:pt>
                <c:pt idx="7">
                  <c:v>-27.039343082149117</c:v>
                </c:pt>
                <c:pt idx="8">
                  <c:v>-23.278704882900911</c:v>
                </c:pt>
                <c:pt idx="9">
                  <c:v>-25.491384566706984</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1BF0-441E-A170-611E515591E8}"/>
            </c:ext>
          </c:extLst>
        </c:ser>
        <c:ser>
          <c:idx val="2"/>
          <c:order val="2"/>
          <c:tx>
            <c:strRef>
              <c:f>Step_NetAnnualBenefits!$H$5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Step_NetAnnualBenefits!$J$5:$AD$5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1BF0-441E-A170-611E515591E8}"/>
            </c:ext>
          </c:extLst>
        </c:ser>
        <c:ser>
          <c:idx val="3"/>
          <c:order val="3"/>
          <c:tx>
            <c:strRef>
              <c:f>Step_NetAnnualBenefits!$H$6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Step_NetAnnualBenefits!$J$6:$AD$6</c:f>
              <c:numCache>
                <c:formatCode>#,##0</c:formatCode>
                <c:ptCount val="21"/>
                <c:pt idx="0">
                  <c:v>0</c:v>
                </c:pt>
                <c:pt idx="1">
                  <c:v>-1.206199043122183</c:v>
                </c:pt>
                <c:pt idx="2">
                  <c:v>0</c:v>
                </c:pt>
                <c:pt idx="3">
                  <c:v>0</c:v>
                </c:pt>
                <c:pt idx="4">
                  <c:v>-16.92828786683674</c:v>
                </c:pt>
                <c:pt idx="5">
                  <c:v>-5.3772548582844593</c:v>
                </c:pt>
                <c:pt idx="6">
                  <c:v>-18.525667677193383</c:v>
                </c:pt>
                <c:pt idx="7">
                  <c:v>-24.719905521214628</c:v>
                </c:pt>
                <c:pt idx="8">
                  <c:v>-21.933145452937538</c:v>
                </c:pt>
                <c:pt idx="9">
                  <c:v>-38.032119990105798</c:v>
                </c:pt>
                <c:pt idx="10">
                  <c:v>-62.317344953986776</c:v>
                </c:pt>
                <c:pt idx="11">
                  <c:v>-50.911475440455774</c:v>
                </c:pt>
                <c:pt idx="12">
                  <c:v>-38.221451691893549</c:v>
                </c:pt>
                <c:pt idx="13">
                  <c:v>-46.220380491019</c:v>
                </c:pt>
                <c:pt idx="14">
                  <c:v>-55.355157475651254</c:v>
                </c:pt>
                <c:pt idx="15">
                  <c:v>-40.026005955642518</c:v>
                </c:pt>
                <c:pt idx="16">
                  <c:v>-39.527638729787725</c:v>
                </c:pt>
                <c:pt idx="17">
                  <c:v>-46.906897493602798</c:v>
                </c:pt>
                <c:pt idx="18">
                  <c:v>-45.132224362594684</c:v>
                </c:pt>
                <c:pt idx="19">
                  <c:v>-19.658828890634084</c:v>
                </c:pt>
                <c:pt idx="20">
                  <c:v>-35.964227395844944</c:v>
                </c:pt>
              </c:numCache>
            </c:numRef>
          </c:val>
          <c:extLst>
            <c:ext xmlns:c16="http://schemas.microsoft.com/office/drawing/2014/chart" uri="{C3380CC4-5D6E-409C-BE32-E72D297353CC}">
              <c16:uniqueId val="{00000003-1BF0-441E-A170-611E515591E8}"/>
            </c:ext>
          </c:extLst>
        </c:ser>
        <c:ser>
          <c:idx val="4"/>
          <c:order val="4"/>
          <c:tx>
            <c:strRef>
              <c:f>Step_NetAnnualBenefits!$H$7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Step_NetAnnualBenefits!$J$7:$AD$7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1BF0-441E-A170-611E515591E8}"/>
            </c:ext>
          </c:extLst>
        </c:ser>
        <c:ser>
          <c:idx val="5"/>
          <c:order val="5"/>
          <c:tx>
            <c:strRef>
              <c:f>Step_NetAnnualBenefits!$H$8</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Step_NetAnnualBenefits!$J$8:$AD$8</c:f>
              <c:numCache>
                <c:formatCode>#,##0</c:formatCode>
                <c:ptCount val="21"/>
                <c:pt idx="0">
                  <c:v>0</c:v>
                </c:pt>
                <c:pt idx="1">
                  <c:v>0</c:v>
                </c:pt>
                <c:pt idx="2">
                  <c:v>0</c:v>
                </c:pt>
                <c:pt idx="3">
                  <c:v>-3.895220570801996</c:v>
                </c:pt>
                <c:pt idx="4">
                  <c:v>0</c:v>
                </c:pt>
                <c:pt idx="5">
                  <c:v>0</c:v>
                </c:pt>
                <c:pt idx="6">
                  <c:v>0</c:v>
                </c:pt>
                <c:pt idx="7">
                  <c:v>0</c:v>
                </c:pt>
                <c:pt idx="8">
                  <c:v>0</c:v>
                </c:pt>
                <c:pt idx="9">
                  <c:v>0</c:v>
                </c:pt>
                <c:pt idx="10">
                  <c:v>0</c:v>
                </c:pt>
                <c:pt idx="11">
                  <c:v>0</c:v>
                </c:pt>
                <c:pt idx="12">
                  <c:v>0</c:v>
                </c:pt>
                <c:pt idx="13">
                  <c:v>0</c:v>
                </c:pt>
                <c:pt idx="14">
                  <c:v>0</c:v>
                </c:pt>
                <c:pt idx="15">
                  <c:v>0</c:v>
                </c:pt>
                <c:pt idx="16">
                  <c:v>-4.1601752785329005</c:v>
                </c:pt>
                <c:pt idx="17">
                  <c:v>0</c:v>
                </c:pt>
                <c:pt idx="18">
                  <c:v>0</c:v>
                </c:pt>
                <c:pt idx="19">
                  <c:v>0</c:v>
                </c:pt>
                <c:pt idx="20">
                  <c:v>0</c:v>
                </c:pt>
              </c:numCache>
            </c:numRef>
          </c:val>
          <c:extLst>
            <c:ext xmlns:c16="http://schemas.microsoft.com/office/drawing/2014/chart" uri="{C3380CC4-5D6E-409C-BE32-E72D297353CC}">
              <c16:uniqueId val="{00000005-1BF0-441E-A170-611E515591E8}"/>
            </c:ext>
          </c:extLst>
        </c:ser>
        <c:ser>
          <c:idx val="6"/>
          <c:order val="6"/>
          <c:tx>
            <c:strRef>
              <c:f>Step_NetAnnualBenefits!$H$9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Step_NetAnnualBenefits!$J$9:$AD$9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6-1BF0-441E-A170-611E515591E8}"/>
            </c:ext>
          </c:extLst>
        </c:ser>
        <c:ser>
          <c:idx val="7"/>
          <c:order val="7"/>
          <c:tx>
            <c:strRef>
              <c:f>Step_NetAnnualBenefits!$H$10</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Step_NetAnnualBenefits!$J$10:$AD$10</c:f>
              <c:numCache>
                <c:formatCode>#,##0</c:formatCode>
                <c:ptCount val="21"/>
                <c:pt idx="0">
                  <c:v>0</c:v>
                </c:pt>
                <c:pt idx="1">
                  <c:v>-13.919694259000002</c:v>
                </c:pt>
                <c:pt idx="2">
                  <c:v>-109.637142419</c:v>
                </c:pt>
                <c:pt idx="3">
                  <c:v>-109.637142419</c:v>
                </c:pt>
                <c:pt idx="4">
                  <c:v>-194.09371432899999</c:v>
                </c:pt>
                <c:pt idx="5">
                  <c:v>-389.12583502899997</c:v>
                </c:pt>
                <c:pt idx="6">
                  <c:v>-505.17542082899996</c:v>
                </c:pt>
                <c:pt idx="7">
                  <c:v>-505.17542082899996</c:v>
                </c:pt>
                <c:pt idx="8">
                  <c:v>-505.17542082899996</c:v>
                </c:pt>
                <c:pt idx="9">
                  <c:v>-505.17542082899996</c:v>
                </c:pt>
                <c:pt idx="10">
                  <c:v>-575.08669423899994</c:v>
                </c:pt>
                <c:pt idx="11">
                  <c:v>-575.08669423899994</c:v>
                </c:pt>
                <c:pt idx="12">
                  <c:v>-575.08669423899994</c:v>
                </c:pt>
                <c:pt idx="13">
                  <c:v>-575.08669423899994</c:v>
                </c:pt>
                <c:pt idx="14">
                  <c:v>-575.08669423899994</c:v>
                </c:pt>
                <c:pt idx="15">
                  <c:v>-575.08669423899994</c:v>
                </c:pt>
                <c:pt idx="16">
                  <c:v>-575.08669423899994</c:v>
                </c:pt>
                <c:pt idx="17">
                  <c:v>-575.08669423899994</c:v>
                </c:pt>
                <c:pt idx="18">
                  <c:v>-575.08669423899994</c:v>
                </c:pt>
                <c:pt idx="19">
                  <c:v>-575.08669423899994</c:v>
                </c:pt>
                <c:pt idx="20">
                  <c:v>-575.08669423899994</c:v>
                </c:pt>
              </c:numCache>
            </c:numRef>
          </c:val>
          <c:extLst>
            <c:ext xmlns:c16="http://schemas.microsoft.com/office/drawing/2014/chart" uri="{C3380CC4-5D6E-409C-BE32-E72D297353CC}">
              <c16:uniqueId val="{00000007-1BF0-441E-A170-611E515591E8}"/>
            </c:ext>
          </c:extLst>
        </c:ser>
        <c:dLbls>
          <c:showLegendKey val="0"/>
          <c:showVal val="0"/>
          <c:showCatName val="0"/>
          <c:showSerName val="0"/>
          <c:showPercent val="0"/>
          <c:showBubbleSize val="0"/>
        </c:dLbls>
        <c:axId val="1731454848"/>
        <c:axId val="1731445600"/>
      </c:areaChart>
      <c:areaChart>
        <c:grouping val="stacked"/>
        <c:varyColors val="0"/>
        <c:ser>
          <c:idx val="8"/>
          <c:order val="8"/>
          <c:tx>
            <c:strRef>
              <c:f>Step_NetAnnualBenefits!$H$11</c:f>
              <c:strCache>
                <c:ptCount val="1"/>
                <c:pt idx="0">
                  <c:v>Capex</c:v>
                </c:pt>
              </c:strCache>
            </c:strRef>
          </c:tx>
          <c:spPr>
            <a:solidFill>
              <a:schemeClr val="accent1"/>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Step_NetAnnualBenefits!$J$11:$AD$11</c:f>
              <c:numCache>
                <c:formatCode>#,##0</c:formatCode>
                <c:ptCount val="21"/>
                <c:pt idx="0">
                  <c:v>0</c:v>
                </c:pt>
                <c:pt idx="1">
                  <c:v>0</c:v>
                </c:pt>
                <c:pt idx="2">
                  <c:v>0</c:v>
                </c:pt>
                <c:pt idx="3">
                  <c:v>0</c:v>
                </c:pt>
                <c:pt idx="4">
                  <c:v>214.85547428311702</c:v>
                </c:pt>
                <c:pt idx="5">
                  <c:v>181.36020006095487</c:v>
                </c:pt>
                <c:pt idx="6">
                  <c:v>149.63961319437612</c:v>
                </c:pt>
                <c:pt idx="7">
                  <c:v>191.82921764249295</c:v>
                </c:pt>
                <c:pt idx="8">
                  <c:v>214.93504743869789</c:v>
                </c:pt>
                <c:pt idx="9">
                  <c:v>199.27698439018695</c:v>
                </c:pt>
                <c:pt idx="10">
                  <c:v>438.42942161086694</c:v>
                </c:pt>
                <c:pt idx="11">
                  <c:v>371.69550817207164</c:v>
                </c:pt>
                <c:pt idx="12">
                  <c:v>328.6620976158556</c:v>
                </c:pt>
                <c:pt idx="13">
                  <c:v>410.37990913931753</c:v>
                </c:pt>
                <c:pt idx="14">
                  <c:v>689.25820855166876</c:v>
                </c:pt>
                <c:pt idx="15">
                  <c:v>780.163121594519</c:v>
                </c:pt>
                <c:pt idx="16">
                  <c:v>662.14930944063326</c:v>
                </c:pt>
                <c:pt idx="17">
                  <c:v>829.28134993975254</c:v>
                </c:pt>
                <c:pt idx="18">
                  <c:v>796.86988470286451</c:v>
                </c:pt>
                <c:pt idx="19">
                  <c:v>556.4335731026149</c:v>
                </c:pt>
                <c:pt idx="20">
                  <c:v>627.58652614867879</c:v>
                </c:pt>
              </c:numCache>
            </c:numRef>
          </c:val>
          <c:extLst>
            <c:ext xmlns:c16="http://schemas.microsoft.com/office/drawing/2014/chart" uri="{C3380CC4-5D6E-409C-BE32-E72D297353CC}">
              <c16:uniqueId val="{00000008-1BF0-441E-A170-611E515591E8}"/>
            </c:ext>
          </c:extLst>
        </c:ser>
        <c:ser>
          <c:idx val="9"/>
          <c:order val="9"/>
          <c:tx>
            <c:strRef>
              <c:f>Step_NetAnnualBenefits!$H$12</c:f>
              <c:strCache>
                <c:ptCount val="1"/>
                <c:pt idx="0">
                  <c:v>FOM</c:v>
                </c:pt>
              </c:strCache>
            </c:strRef>
          </c:tx>
          <c:spPr>
            <a:solidFill>
              <a:schemeClr val="accent2"/>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Step_NetAnnualBenefits!$J$12:$AD$12</c:f>
              <c:numCache>
                <c:formatCode>#,##0</c:formatCode>
                <c:ptCount val="21"/>
                <c:pt idx="0">
                  <c:v>0</c:v>
                </c:pt>
                <c:pt idx="1">
                  <c:v>0</c:v>
                </c:pt>
                <c:pt idx="2">
                  <c:v>0</c:v>
                </c:pt>
                <c:pt idx="3">
                  <c:v>0</c:v>
                </c:pt>
                <c:pt idx="4">
                  <c:v>24.965483395585579</c:v>
                </c:pt>
                <c:pt idx="5">
                  <c:v>0</c:v>
                </c:pt>
                <c:pt idx="6">
                  <c:v>0</c:v>
                </c:pt>
                <c:pt idx="7">
                  <c:v>0</c:v>
                </c:pt>
                <c:pt idx="8">
                  <c:v>0</c:v>
                </c:pt>
                <c:pt idx="9">
                  <c:v>0</c:v>
                </c:pt>
                <c:pt idx="10">
                  <c:v>27.395957377487775</c:v>
                </c:pt>
                <c:pt idx="11">
                  <c:v>14.364355385786439</c:v>
                </c:pt>
                <c:pt idx="12">
                  <c:v>3.341454418914509</c:v>
                </c:pt>
                <c:pt idx="13">
                  <c:v>21.813043866454336</c:v>
                </c:pt>
                <c:pt idx="14">
                  <c:v>44.214104199278609</c:v>
                </c:pt>
                <c:pt idx="15">
                  <c:v>61.969620653609127</c:v>
                </c:pt>
                <c:pt idx="16">
                  <c:v>45.478294794044359</c:v>
                </c:pt>
                <c:pt idx="17">
                  <c:v>78.656386626638778</c:v>
                </c:pt>
                <c:pt idx="18">
                  <c:v>67.987640248113621</c:v>
                </c:pt>
                <c:pt idx="19">
                  <c:v>6.0722807403362822</c:v>
                </c:pt>
                <c:pt idx="20">
                  <c:v>27.625554520915102</c:v>
                </c:pt>
              </c:numCache>
            </c:numRef>
          </c:val>
          <c:extLst>
            <c:ext xmlns:c16="http://schemas.microsoft.com/office/drawing/2014/chart" uri="{C3380CC4-5D6E-409C-BE32-E72D297353CC}">
              <c16:uniqueId val="{00000009-1BF0-441E-A170-611E515591E8}"/>
            </c:ext>
          </c:extLst>
        </c:ser>
        <c:ser>
          <c:idx val="10"/>
          <c:order val="10"/>
          <c:tx>
            <c:strRef>
              <c:f>Step_NetAnnualBenefits!$H$13</c:f>
              <c:strCache>
                <c:ptCount val="1"/>
                <c:pt idx="0">
                  <c:v>Fuel</c:v>
                </c:pt>
              </c:strCache>
            </c:strRef>
          </c:tx>
          <c:spPr>
            <a:solidFill>
              <a:schemeClr val="accent3"/>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Step_NetAnnualBenefits!$J$13:$AD$13</c:f>
              <c:numCache>
                <c:formatCode>#,##0</c:formatCode>
                <c:ptCount val="21"/>
                <c:pt idx="0">
                  <c:v>9.4700830205429156</c:v>
                </c:pt>
                <c:pt idx="1">
                  <c:v>19.943207270183393</c:v>
                </c:pt>
                <c:pt idx="2">
                  <c:v>261.22190808351661</c:v>
                </c:pt>
                <c:pt idx="3">
                  <c:v>277.08082554548923</c:v>
                </c:pt>
                <c:pt idx="4">
                  <c:v>166.26993984175101</c:v>
                </c:pt>
                <c:pt idx="5">
                  <c:v>311.60444935856117</c:v>
                </c:pt>
                <c:pt idx="6">
                  <c:v>337.84950552402483</c:v>
                </c:pt>
                <c:pt idx="7">
                  <c:v>399.52909455652571</c:v>
                </c:pt>
                <c:pt idx="8">
                  <c:v>373.80789543633932</c:v>
                </c:pt>
                <c:pt idx="9">
                  <c:v>402.07202566319324</c:v>
                </c:pt>
                <c:pt idx="10">
                  <c:v>311.2623066586375</c:v>
                </c:pt>
                <c:pt idx="11">
                  <c:v>318.67548386692101</c:v>
                </c:pt>
                <c:pt idx="12">
                  <c:v>354.86164029927909</c:v>
                </c:pt>
                <c:pt idx="13">
                  <c:v>333.72292676812344</c:v>
                </c:pt>
                <c:pt idx="14">
                  <c:v>133.74285798209098</c:v>
                </c:pt>
                <c:pt idx="15">
                  <c:v>374.87404971383</c:v>
                </c:pt>
                <c:pt idx="16">
                  <c:v>163.27336918719141</c:v>
                </c:pt>
                <c:pt idx="17">
                  <c:v>139.55372253783594</c:v>
                </c:pt>
                <c:pt idx="18">
                  <c:v>97.238454764461267</c:v>
                </c:pt>
                <c:pt idx="19">
                  <c:v>259.43084876213499</c:v>
                </c:pt>
                <c:pt idx="20">
                  <c:v>269.07954111146063</c:v>
                </c:pt>
              </c:numCache>
            </c:numRef>
          </c:val>
          <c:extLst>
            <c:ext xmlns:c16="http://schemas.microsoft.com/office/drawing/2014/chart" uri="{C3380CC4-5D6E-409C-BE32-E72D297353CC}">
              <c16:uniqueId val="{0000000A-1BF0-441E-A170-611E515591E8}"/>
            </c:ext>
          </c:extLst>
        </c:ser>
        <c:ser>
          <c:idx val="11"/>
          <c:order val="11"/>
          <c:tx>
            <c:strRef>
              <c:f>Step_NetAnnualBenefits!$H$14</c:f>
              <c:strCache>
                <c:ptCount val="1"/>
                <c:pt idx="0">
                  <c:v>VOM</c:v>
                </c:pt>
              </c:strCache>
            </c:strRef>
          </c:tx>
          <c:spPr>
            <a:solidFill>
              <a:schemeClr val="accent4"/>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Step_NetAnnualBenefits!$J$14:$AD$14</c:f>
              <c:numCache>
                <c:formatCode>#,##0</c:formatCode>
                <c:ptCount val="21"/>
                <c:pt idx="0">
                  <c:v>0.70193471773131932</c:v>
                </c:pt>
                <c:pt idx="1">
                  <c:v>0</c:v>
                </c:pt>
                <c:pt idx="2">
                  <c:v>5.2863802753410027</c:v>
                </c:pt>
                <c:pt idx="3">
                  <c:v>4.7174898639976846</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B-1BF0-441E-A170-611E515591E8}"/>
            </c:ext>
          </c:extLst>
        </c:ser>
        <c:ser>
          <c:idx val="12"/>
          <c:order val="12"/>
          <c:tx>
            <c:strRef>
              <c:f>Step_NetAnnualBenefits!$H$15</c:f>
              <c:strCache>
                <c:ptCount val="1"/>
                <c:pt idx="0">
                  <c:v>REZ</c:v>
                </c:pt>
              </c:strCache>
            </c:strRef>
          </c:tx>
          <c:spPr>
            <a:solidFill>
              <a:schemeClr val="accent5"/>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Step_NetAnnualBenefits!$J$15:$AD$15</c:f>
              <c:numCache>
                <c:formatCode>#,##0</c:formatCode>
                <c:ptCount val="21"/>
                <c:pt idx="0">
                  <c:v>0</c:v>
                </c:pt>
                <c:pt idx="1">
                  <c:v>4.1442236824392804</c:v>
                </c:pt>
                <c:pt idx="2">
                  <c:v>34.595853196806971</c:v>
                </c:pt>
                <c:pt idx="3">
                  <c:v>29.975398164108732</c:v>
                </c:pt>
                <c:pt idx="4">
                  <c:v>64.854244244798565</c:v>
                </c:pt>
                <c:pt idx="5">
                  <c:v>84.398031514531652</c:v>
                </c:pt>
                <c:pt idx="6">
                  <c:v>145.95787501496332</c:v>
                </c:pt>
                <c:pt idx="7">
                  <c:v>145.95787501447671</c:v>
                </c:pt>
                <c:pt idx="8">
                  <c:v>145.95787501447671</c:v>
                </c:pt>
                <c:pt idx="9">
                  <c:v>145.95787501447671</c:v>
                </c:pt>
                <c:pt idx="10">
                  <c:v>196.03842656506663</c:v>
                </c:pt>
                <c:pt idx="11">
                  <c:v>186.5099404448336</c:v>
                </c:pt>
                <c:pt idx="12">
                  <c:v>165.85547348925573</c:v>
                </c:pt>
                <c:pt idx="13">
                  <c:v>169.284523438859</c:v>
                </c:pt>
                <c:pt idx="14">
                  <c:v>179.03462770002221</c:v>
                </c:pt>
                <c:pt idx="15">
                  <c:v>160.29674097924482</c:v>
                </c:pt>
                <c:pt idx="16">
                  <c:v>149.64784248443908</c:v>
                </c:pt>
                <c:pt idx="17">
                  <c:v>158.68005360413918</c:v>
                </c:pt>
                <c:pt idx="18">
                  <c:v>170.60582201775776</c:v>
                </c:pt>
                <c:pt idx="19">
                  <c:v>121.11294739806647</c:v>
                </c:pt>
                <c:pt idx="20">
                  <c:v>148.83563356802199</c:v>
                </c:pt>
              </c:numCache>
            </c:numRef>
          </c:val>
          <c:extLst>
            <c:ext xmlns:c16="http://schemas.microsoft.com/office/drawing/2014/chart" uri="{C3380CC4-5D6E-409C-BE32-E72D297353CC}">
              <c16:uniqueId val="{0000000C-1BF0-441E-A170-611E515591E8}"/>
            </c:ext>
          </c:extLst>
        </c:ser>
        <c:ser>
          <c:idx val="13"/>
          <c:order val="13"/>
          <c:tx>
            <c:strRef>
              <c:f>Step_NetAnnualBenefits!$H$16</c:f>
              <c:strCache>
                <c:ptCount val="1"/>
                <c:pt idx="0">
                  <c:v>DSP</c:v>
                </c:pt>
              </c:strCache>
            </c:strRef>
          </c:tx>
          <c:spPr>
            <a:solidFill>
              <a:schemeClr val="accent6"/>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Step_NetAnnualBenefits!$J$16:$AD$16</c:f>
              <c:numCache>
                <c:formatCode>#,##0</c:formatCode>
                <c:ptCount val="21"/>
                <c:pt idx="0">
                  <c:v>0</c:v>
                </c:pt>
                <c:pt idx="1">
                  <c:v>0</c:v>
                </c:pt>
                <c:pt idx="2">
                  <c:v>0</c:v>
                </c:pt>
                <c:pt idx="3">
                  <c:v>0</c:v>
                </c:pt>
                <c:pt idx="4">
                  <c:v>0</c:v>
                </c:pt>
                <c:pt idx="5">
                  <c:v>0</c:v>
                </c:pt>
                <c:pt idx="6">
                  <c:v>0</c:v>
                </c:pt>
                <c:pt idx="7">
                  <c:v>0</c:v>
                </c:pt>
                <c:pt idx="8">
                  <c:v>26.3458064440795</c:v>
                </c:pt>
                <c:pt idx="9">
                  <c:v>0</c:v>
                </c:pt>
                <c:pt idx="10">
                  <c:v>17.243153788201699</c:v>
                </c:pt>
                <c:pt idx="11">
                  <c:v>1.9404285077180401</c:v>
                </c:pt>
                <c:pt idx="12">
                  <c:v>19.9906491137986</c:v>
                </c:pt>
                <c:pt idx="13">
                  <c:v>0</c:v>
                </c:pt>
                <c:pt idx="14">
                  <c:v>9.4130824897502787</c:v>
                </c:pt>
                <c:pt idx="15">
                  <c:v>0</c:v>
                </c:pt>
                <c:pt idx="16">
                  <c:v>0</c:v>
                </c:pt>
                <c:pt idx="17">
                  <c:v>0</c:v>
                </c:pt>
                <c:pt idx="18">
                  <c:v>49.396357989563505</c:v>
                </c:pt>
                <c:pt idx="19">
                  <c:v>0</c:v>
                </c:pt>
                <c:pt idx="20">
                  <c:v>0</c:v>
                </c:pt>
              </c:numCache>
            </c:numRef>
          </c:val>
          <c:extLst>
            <c:ext xmlns:c16="http://schemas.microsoft.com/office/drawing/2014/chart" uri="{C3380CC4-5D6E-409C-BE32-E72D297353CC}">
              <c16:uniqueId val="{0000000D-1BF0-441E-A170-611E515591E8}"/>
            </c:ext>
          </c:extLst>
        </c:ser>
        <c:ser>
          <c:idx val="14"/>
          <c:order val="14"/>
          <c:tx>
            <c:strRef>
              <c:f>Step_NetAnnualBenefits!$H$17</c:f>
              <c:strCache>
                <c:ptCount val="1"/>
                <c:pt idx="0">
                  <c:v>Rehab</c:v>
                </c:pt>
              </c:strCache>
            </c:strRef>
          </c:tx>
          <c:spPr>
            <a:solidFill>
              <a:srgbClr val="760B1D"/>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Step_NetAnnualBenefits!$J$17:$AD$17</c:f>
              <c:numCache>
                <c:formatCode>#,##0</c:formatCode>
                <c:ptCount val="21"/>
                <c:pt idx="0">
                  <c:v>0</c:v>
                </c:pt>
                <c:pt idx="1">
                  <c:v>0</c:v>
                </c:pt>
                <c:pt idx="2">
                  <c:v>0</c:v>
                </c:pt>
                <c:pt idx="3">
                  <c:v>0</c:v>
                </c:pt>
                <c:pt idx="4">
                  <c:v>0</c:v>
                </c:pt>
                <c:pt idx="5">
                  <c:v>0</c:v>
                </c:pt>
                <c:pt idx="6">
                  <c:v>0</c:v>
                </c:pt>
                <c:pt idx="7">
                  <c:v>0</c:v>
                </c:pt>
                <c:pt idx="8">
                  <c:v>0</c:v>
                </c:pt>
                <c:pt idx="9">
                  <c:v>0</c:v>
                </c:pt>
                <c:pt idx="10">
                  <c:v>0</c:v>
                </c:pt>
                <c:pt idx="11">
                  <c:v>2.184208369726548E-10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E-1BF0-441E-A170-611E515591E8}"/>
            </c:ext>
          </c:extLst>
        </c:ser>
        <c:ser>
          <c:idx val="15"/>
          <c:order val="15"/>
          <c:tx>
            <c:strRef>
              <c:f>Step_NetAnnualBenefits!$H$18</c:f>
              <c:strCache>
                <c:ptCount val="1"/>
                <c:pt idx="0">
                  <c:v>Interconnectors</c:v>
                </c:pt>
              </c:strCache>
            </c:strRef>
          </c:tx>
          <c:spPr>
            <a:solidFill>
              <a:srgbClr val="200924"/>
            </a:solidFill>
            <a:ln>
              <a:noFill/>
            </a:ln>
            <a:effectLst/>
          </c:spP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Step_NetAnnualBenefits!$J$18:$AD$18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1BF0-441E-A170-611E515591E8}"/>
            </c:ext>
          </c:extLst>
        </c:ser>
        <c:dLbls>
          <c:showLegendKey val="0"/>
          <c:showVal val="0"/>
          <c:showCatName val="0"/>
          <c:showSerName val="0"/>
          <c:showPercent val="0"/>
          <c:showBubbleSize val="0"/>
        </c:dLbls>
        <c:axId val="735678032"/>
        <c:axId val="735688856"/>
      </c:areaChart>
      <c:lineChart>
        <c:grouping val="standard"/>
        <c:varyColors val="0"/>
        <c:ser>
          <c:idx val="16"/>
          <c:order val="16"/>
          <c:tx>
            <c:strRef>
              <c:f>Step_NetAnnualBenefits!$H$19</c:f>
              <c:strCache>
                <c:ptCount val="1"/>
                <c:pt idx="0">
                  <c:v>Annual Benefits</c:v>
                </c:pt>
              </c:strCache>
            </c:strRef>
          </c:tx>
          <c:spPr>
            <a:ln w="28575" cap="rnd">
              <a:solidFill>
                <a:schemeClr val="bg2"/>
              </a:solidFill>
              <a:prstDash val="sysDot"/>
              <a:round/>
            </a:ln>
            <a:effectLst/>
          </c:spPr>
          <c:marker>
            <c:symbol val="none"/>
          </c:marker>
          <c:cat>
            <c:strRef>
              <c:f>Step_NetAnnualBenefits!$J$2:$AD$2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Step_NetAnnualBenefits!$J$19:$AD$19</c:f>
              <c:numCache>
                <c:formatCode>#,##0</c:formatCode>
                <c:ptCount val="21"/>
                <c:pt idx="0">
                  <c:v>-19.401203510514847</c:v>
                </c:pt>
                <c:pt idx="1">
                  <c:v>-38.692441899324692</c:v>
                </c:pt>
                <c:pt idx="2">
                  <c:v>53.786649737884957</c:v>
                </c:pt>
                <c:pt idx="3">
                  <c:v>76.394106581008742</c:v>
                </c:pt>
                <c:pt idx="4">
                  <c:v>259.92313956941541</c:v>
                </c:pt>
                <c:pt idx="5">
                  <c:v>162.54900757069467</c:v>
                </c:pt>
                <c:pt idx="6">
                  <c:v>76.149429435386793</c:v>
                </c:pt>
                <c:pt idx="7">
                  <c:v>180.38151778113161</c:v>
                </c:pt>
                <c:pt idx="8">
                  <c:v>210.65935316875496</c:v>
                </c:pt>
                <c:pt idx="9">
                  <c:v>178.60795968204411</c:v>
                </c:pt>
                <c:pt idx="10">
                  <c:v>352.96522680727384</c:v>
                </c:pt>
                <c:pt idx="11">
                  <c:v>267.18754669809346</c:v>
                </c:pt>
                <c:pt idx="12">
                  <c:v>259.40316900621002</c:v>
                </c:pt>
                <c:pt idx="13">
                  <c:v>313.89332848273534</c:v>
                </c:pt>
                <c:pt idx="14">
                  <c:v>425.22102920815962</c:v>
                </c:pt>
                <c:pt idx="15">
                  <c:v>762.19083274656055</c:v>
                </c:pt>
                <c:pt idx="16">
                  <c:v>401.77430765898754</c:v>
                </c:pt>
                <c:pt idx="17">
                  <c:v>584.17792097576375</c:v>
                </c:pt>
                <c:pt idx="18">
                  <c:v>561.87924112116605</c:v>
                </c:pt>
                <c:pt idx="19">
                  <c:v>348.30412687351867</c:v>
                </c:pt>
                <c:pt idx="20">
                  <c:v>462.07633371423168</c:v>
                </c:pt>
              </c:numCache>
            </c:numRef>
          </c:val>
          <c:smooth val="0"/>
          <c:extLst>
            <c:ext xmlns:c16="http://schemas.microsoft.com/office/drawing/2014/chart" uri="{C3380CC4-5D6E-409C-BE32-E72D297353CC}">
              <c16:uniqueId val="{00000010-1BF0-441E-A170-611E515591E8}"/>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valAx>
        <c:axId val="735688856"/>
        <c:scaling>
          <c:orientation val="minMax"/>
          <c:max val="500"/>
          <c:min val="-500"/>
        </c:scaling>
        <c:delete val="1"/>
        <c:axPos val="r"/>
        <c:numFmt formatCode="#,##0" sourceLinked="1"/>
        <c:majorTickMark val="out"/>
        <c:minorTickMark val="none"/>
        <c:tickLblPos val="nextTo"/>
        <c:crossAx val="735678032"/>
        <c:crosses val="max"/>
        <c:crossBetween val="between"/>
      </c:valAx>
      <c:catAx>
        <c:axId val="735678032"/>
        <c:scaling>
          <c:orientation val="minMax"/>
        </c:scaling>
        <c:delete val="1"/>
        <c:axPos val="b"/>
        <c:numFmt formatCode="General" sourceLinked="1"/>
        <c:majorTickMark val="out"/>
        <c:minorTickMark val="none"/>
        <c:tickLblPos val="nextTo"/>
        <c:crossAx val="735688856"/>
        <c:crosses val="autoZero"/>
        <c:auto val="1"/>
        <c:lblAlgn val="ctr"/>
        <c:lblOffset val="100"/>
        <c:noMultiLvlLbl val="0"/>
      </c:catAx>
      <c:spPr>
        <a:noFill/>
        <a:ln>
          <a:noFill/>
        </a:ln>
        <a:effectLst/>
      </c:spPr>
    </c:plotArea>
    <c:legend>
      <c:legendPos val="b"/>
      <c:legendEntry>
        <c:idx val="8"/>
        <c:delete val="1"/>
      </c:legendEntry>
      <c:legendEntry>
        <c:idx val="9"/>
        <c:delete val="1"/>
      </c:legendEntry>
      <c:legendEntry>
        <c:idx val="10"/>
        <c:delete val="1"/>
      </c:legendEntry>
      <c:legendEntry>
        <c:idx val="11"/>
        <c:delete val="1"/>
      </c:legendEntry>
      <c:legendEntry>
        <c:idx val="12"/>
        <c:delete val="1"/>
      </c:legendEntry>
      <c:legendEntry>
        <c:idx val="13"/>
        <c:delete val="1"/>
      </c:legendEntry>
      <c:legendEntry>
        <c:idx val="14"/>
        <c:delete val="1"/>
      </c:legendEntry>
      <c:legendEntry>
        <c:idx val="15"/>
        <c:delete val="1"/>
      </c:legendEntry>
      <c:layout>
        <c:manualLayout>
          <c:xMode val="edge"/>
          <c:yMode val="edge"/>
          <c:x val="9.302200566555642E-2"/>
          <c:y val="0.80914376223130446"/>
          <c:w val="0.86679684698021453"/>
          <c:h val="0.163623939834490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407725752830836"/>
          <c:y val="4.4887538641935829E-2"/>
          <c:w val="0.86864370639734612"/>
          <c:h val="0.57669299296731735"/>
        </c:manualLayout>
      </c:layout>
      <c:barChart>
        <c:barDir val="col"/>
        <c:grouping val="stacked"/>
        <c:varyColors val="0"/>
        <c:ser>
          <c:idx val="0"/>
          <c:order val="0"/>
          <c:tx>
            <c:strRef>
              <c:f>Step_CapDev!$H$4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Step_CapDev!$I$4:$AC$4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D138-449C-A94A-092058AAD4AB}"/>
            </c:ext>
          </c:extLst>
        </c:ser>
        <c:ser>
          <c:idx val="1"/>
          <c:order val="1"/>
          <c:tx>
            <c:strRef>
              <c:f>Step_CapDev!$H$5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D138-449C-A94A-092058AAD4AB}"/>
            </c:ext>
          </c:extLst>
        </c:ser>
        <c:ser>
          <c:idx val="2"/>
          <c:order val="2"/>
          <c:tx>
            <c:strRef>
              <c:f>Step_CapDev!$H$6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Step_CapDev!$I$6:$AC$6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290.54540187000021</c:v>
                </c:pt>
                <c:pt idx="16">
                  <c:v>290.54540186999998</c:v>
                </c:pt>
                <c:pt idx="17">
                  <c:v>290.54540186999998</c:v>
                </c:pt>
                <c:pt idx="18">
                  <c:v>290.54540186999998</c:v>
                </c:pt>
                <c:pt idx="19">
                  <c:v>656.27843753999969</c:v>
                </c:pt>
                <c:pt idx="20">
                  <c:v>656.27843753999969</c:v>
                </c:pt>
              </c:numCache>
            </c:numRef>
          </c:val>
          <c:extLst>
            <c:ext xmlns:c16="http://schemas.microsoft.com/office/drawing/2014/chart" uri="{C3380CC4-5D6E-409C-BE32-E72D297353CC}">
              <c16:uniqueId val="{00000002-D138-449C-A94A-092058AAD4AB}"/>
            </c:ext>
          </c:extLst>
        </c:ser>
        <c:ser>
          <c:idx val="3"/>
          <c:order val="3"/>
          <c:tx>
            <c:strRef>
              <c:f>Step_CapDev!$H$7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Step_CapDev!$I$7:$AC$7</c:f>
              <c:numCache>
                <c:formatCode>#,##0</c:formatCode>
                <c:ptCount val="21"/>
                <c:pt idx="0">
                  <c:v>0</c:v>
                </c:pt>
                <c:pt idx="1">
                  <c:v>0</c:v>
                </c:pt>
                <c:pt idx="2">
                  <c:v>48.461917999999969</c:v>
                </c:pt>
                <c:pt idx="3">
                  <c:v>162.09024600000066</c:v>
                </c:pt>
                <c:pt idx="4">
                  <c:v>162.09024600000066</c:v>
                </c:pt>
                <c:pt idx="5">
                  <c:v>162.09024599999975</c:v>
                </c:pt>
                <c:pt idx="6">
                  <c:v>162.09024599999975</c:v>
                </c:pt>
                <c:pt idx="7">
                  <c:v>162.09024600000066</c:v>
                </c:pt>
                <c:pt idx="8">
                  <c:v>162.09024599999975</c:v>
                </c:pt>
                <c:pt idx="9">
                  <c:v>162.09024599999975</c:v>
                </c:pt>
                <c:pt idx="10">
                  <c:v>162.09024600000066</c:v>
                </c:pt>
                <c:pt idx="11">
                  <c:v>162.09024599999975</c:v>
                </c:pt>
                <c:pt idx="12">
                  <c:v>162.09024599999975</c:v>
                </c:pt>
                <c:pt idx="13">
                  <c:v>162.09024599999975</c:v>
                </c:pt>
                <c:pt idx="14">
                  <c:v>162.09024599999975</c:v>
                </c:pt>
                <c:pt idx="15">
                  <c:v>162.09024599999975</c:v>
                </c:pt>
                <c:pt idx="16">
                  <c:v>162.09024599999975</c:v>
                </c:pt>
                <c:pt idx="17">
                  <c:v>162.09024599999975</c:v>
                </c:pt>
                <c:pt idx="18">
                  <c:v>162.09024599999975</c:v>
                </c:pt>
                <c:pt idx="19">
                  <c:v>162.09024599999975</c:v>
                </c:pt>
                <c:pt idx="20">
                  <c:v>162.09024599999975</c:v>
                </c:pt>
              </c:numCache>
            </c:numRef>
          </c:val>
          <c:extLst>
            <c:ext xmlns:c16="http://schemas.microsoft.com/office/drawing/2014/chart" uri="{C3380CC4-5D6E-409C-BE32-E72D297353CC}">
              <c16:uniqueId val="{00000003-D138-449C-A94A-092058AAD4AB}"/>
            </c:ext>
          </c:extLst>
        </c:ser>
        <c:ser>
          <c:idx val="4"/>
          <c:order val="4"/>
          <c:tx>
            <c:strRef>
              <c:f>Step_CapDev!$H$8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Step_CapDev!$I$8:$AC$8</c:f>
              <c:numCache>
                <c:formatCode>#,##0</c:formatCode>
                <c:ptCount val="21"/>
                <c:pt idx="0">
                  <c:v>0</c:v>
                </c:pt>
                <c:pt idx="1">
                  <c:v>0</c:v>
                </c:pt>
                <c:pt idx="2">
                  <c:v>0</c:v>
                </c:pt>
                <c:pt idx="3">
                  <c:v>0</c:v>
                </c:pt>
                <c:pt idx="4">
                  <c:v>0</c:v>
                </c:pt>
                <c:pt idx="5">
                  <c:v>-390</c:v>
                </c:pt>
                <c:pt idx="6">
                  <c:v>-390</c:v>
                </c:pt>
                <c:pt idx="7">
                  <c:v>-390</c:v>
                </c:pt>
                <c:pt idx="8">
                  <c:v>-390</c:v>
                </c:pt>
                <c:pt idx="9">
                  <c:v>-389.99999999999909</c:v>
                </c:pt>
                <c:pt idx="10">
                  <c:v>-390.00000000000091</c:v>
                </c:pt>
                <c:pt idx="11">
                  <c:v>-389.99999999999909</c:v>
                </c:pt>
                <c:pt idx="12">
                  <c:v>-390</c:v>
                </c:pt>
                <c:pt idx="13">
                  <c:v>-390</c:v>
                </c:pt>
                <c:pt idx="14">
                  <c:v>-390</c:v>
                </c:pt>
                <c:pt idx="15">
                  <c:v>-390.00000000000091</c:v>
                </c:pt>
                <c:pt idx="16">
                  <c:v>-390</c:v>
                </c:pt>
                <c:pt idx="17">
                  <c:v>-390</c:v>
                </c:pt>
                <c:pt idx="18">
                  <c:v>-389.99999999999909</c:v>
                </c:pt>
                <c:pt idx="19">
                  <c:v>-390</c:v>
                </c:pt>
                <c:pt idx="20">
                  <c:v>-390</c:v>
                </c:pt>
              </c:numCache>
            </c:numRef>
          </c:val>
          <c:extLst>
            <c:ext xmlns:c16="http://schemas.microsoft.com/office/drawing/2014/chart" uri="{C3380CC4-5D6E-409C-BE32-E72D297353CC}">
              <c16:uniqueId val="{00000004-D138-449C-A94A-092058AAD4AB}"/>
            </c:ext>
          </c:extLst>
        </c:ser>
        <c:ser>
          <c:idx val="7"/>
          <c:order val="5"/>
          <c:tx>
            <c:strRef>
              <c:f>Step_CapDev!$H$9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Step_CapDev!$I$9:$AC$9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D138-449C-A94A-092058AAD4AB}"/>
            </c:ext>
          </c:extLst>
        </c:ser>
        <c:ser>
          <c:idx val="9"/>
          <c:order val="6"/>
          <c:tx>
            <c:strRef>
              <c:f>Step_CapDev!$H$11</c:f>
              <c:strCache>
                <c:ptCount val="1"/>
                <c:pt idx="0">
                  <c:v>Pumped Hydro</c:v>
                </c:pt>
              </c:strCache>
            </c:strRef>
          </c:tx>
          <c:spPr>
            <a:solidFill>
              <a:srgbClr val="ADC6E5"/>
            </a:solidFill>
            <a:ln>
              <a:noFill/>
            </a:ln>
            <a:effec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Step_CapDev!$I$11:$AC$11</c:f>
              <c:numCache>
                <c:formatCode>#,##0</c:formatCode>
                <c:ptCount val="21"/>
                <c:pt idx="0">
                  <c:v>0</c:v>
                </c:pt>
                <c:pt idx="1">
                  <c:v>0</c:v>
                </c:pt>
                <c:pt idx="2">
                  <c:v>0</c:v>
                </c:pt>
                <c:pt idx="3">
                  <c:v>0</c:v>
                </c:pt>
                <c:pt idx="4">
                  <c:v>2117.5426841900007</c:v>
                </c:pt>
                <c:pt idx="5">
                  <c:v>2809.7046549000006</c:v>
                </c:pt>
                <c:pt idx="6">
                  <c:v>2643.4067839200006</c:v>
                </c:pt>
                <c:pt idx="7">
                  <c:v>3017.1815832700004</c:v>
                </c:pt>
                <c:pt idx="8">
                  <c:v>3223.0141602700005</c:v>
                </c:pt>
                <c:pt idx="9">
                  <c:v>3097.2259575200014</c:v>
                </c:pt>
                <c:pt idx="10">
                  <c:v>3971.3729451199997</c:v>
                </c:pt>
                <c:pt idx="11">
                  <c:v>3268.5969450399998</c:v>
                </c:pt>
                <c:pt idx="12">
                  <c:v>3065.5123448400009</c:v>
                </c:pt>
                <c:pt idx="13">
                  <c:v>3283.5647178300005</c:v>
                </c:pt>
                <c:pt idx="14">
                  <c:v>5332.4074490800022</c:v>
                </c:pt>
                <c:pt idx="15">
                  <c:v>5397.3662282499999</c:v>
                </c:pt>
                <c:pt idx="16">
                  <c:v>4479.2400576400032</c:v>
                </c:pt>
                <c:pt idx="17">
                  <c:v>5047.9107596000013</c:v>
                </c:pt>
                <c:pt idx="18">
                  <c:v>5080.5743442500006</c:v>
                </c:pt>
                <c:pt idx="19">
                  <c:v>4146.6592661499999</c:v>
                </c:pt>
                <c:pt idx="20">
                  <c:v>4128.7964437299997</c:v>
                </c:pt>
              </c:numCache>
            </c:numRef>
          </c:val>
          <c:extLst>
            <c:ext xmlns:c16="http://schemas.microsoft.com/office/drawing/2014/chart" uri="{C3380CC4-5D6E-409C-BE32-E72D297353CC}">
              <c16:uniqueId val="{00000006-D138-449C-A94A-092058AAD4AB}"/>
            </c:ext>
          </c:extLst>
        </c:ser>
        <c:ser>
          <c:idx val="8"/>
          <c:order val="7"/>
          <c:tx>
            <c:strRef>
              <c:f>Step_CapDev!$H$16</c:f>
              <c:strCache>
                <c:ptCount val="1"/>
                <c:pt idx="0">
                  <c:v>Behind the Meter Battery</c:v>
                </c:pt>
              </c:strCache>
            </c:strRef>
          </c:tx>
          <c:spPr>
            <a:solidFill>
              <a:srgbClr val="92D050"/>
            </a:solidFill>
            <a:ln>
              <a:noFill/>
            </a:ln>
            <a:effec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Step_CapDev!$I$16:$AC$16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D138-449C-A94A-092058AAD4AB}"/>
            </c:ext>
          </c:extLst>
        </c:ser>
        <c:ser>
          <c:idx val="5"/>
          <c:order val="8"/>
          <c:tx>
            <c:strRef>
              <c:f>Step_CapDev!$H$12</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Step_CapDev!$I$12:$AC$12</c:f>
              <c:numCache>
                <c:formatCode>#,##0</c:formatCode>
                <c:ptCount val="21"/>
                <c:pt idx="0">
                  <c:v>-149.36012421000123</c:v>
                </c:pt>
                <c:pt idx="1">
                  <c:v>-436.11241996000172</c:v>
                </c:pt>
                <c:pt idx="2">
                  <c:v>-951.67786792999323</c:v>
                </c:pt>
                <c:pt idx="3">
                  <c:v>-906.28365530999508</c:v>
                </c:pt>
                <c:pt idx="4">
                  <c:v>-1165.1736175299957</c:v>
                </c:pt>
                <c:pt idx="5">
                  <c:v>-2130.1029135400022</c:v>
                </c:pt>
                <c:pt idx="6">
                  <c:v>-2912.929427129995</c:v>
                </c:pt>
                <c:pt idx="7">
                  <c:v>-2912.9294271299914</c:v>
                </c:pt>
                <c:pt idx="8">
                  <c:v>-2912.9294271300023</c:v>
                </c:pt>
                <c:pt idx="9">
                  <c:v>-2912.9294271299914</c:v>
                </c:pt>
                <c:pt idx="10">
                  <c:v>-2927.9375069199996</c:v>
                </c:pt>
                <c:pt idx="11">
                  <c:v>-2976.7041392399915</c:v>
                </c:pt>
                <c:pt idx="12">
                  <c:v>-2673.8619581499916</c:v>
                </c:pt>
                <c:pt idx="13">
                  <c:v>-2516.5340547899941</c:v>
                </c:pt>
                <c:pt idx="14">
                  <c:v>-3560.9913974200026</c:v>
                </c:pt>
                <c:pt idx="15">
                  <c:v>-3190.0362306300012</c:v>
                </c:pt>
                <c:pt idx="16">
                  <c:v>-2956.0946456399943</c:v>
                </c:pt>
                <c:pt idx="17">
                  <c:v>-2522.4520848999964</c:v>
                </c:pt>
                <c:pt idx="18">
                  <c:v>-2957.4108770800049</c:v>
                </c:pt>
                <c:pt idx="19">
                  <c:v>-3081.0963294600006</c:v>
                </c:pt>
                <c:pt idx="20">
                  <c:v>-3037.65585354</c:v>
                </c:pt>
              </c:numCache>
            </c:numRef>
          </c:val>
          <c:extLst>
            <c:ext xmlns:c16="http://schemas.microsoft.com/office/drawing/2014/chart" uri="{C3380CC4-5D6E-409C-BE32-E72D297353CC}">
              <c16:uniqueId val="{00000008-D138-449C-A94A-092058AAD4AB}"/>
            </c:ext>
          </c:extLst>
        </c:ser>
        <c:ser>
          <c:idx val="6"/>
          <c:order val="9"/>
          <c:tx>
            <c:strRef>
              <c:f>Step_CapDev!$H$13</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Step_CapDev!$I$13:$AC$13</c:f>
              <c:numCache>
                <c:formatCode>#,##0</c:formatCode>
                <c:ptCount val="21"/>
                <c:pt idx="0">
                  <c:v>-6.4106603199998062</c:v>
                </c:pt>
                <c:pt idx="1">
                  <c:v>309.63382653000008</c:v>
                </c:pt>
                <c:pt idx="2">
                  <c:v>257.07350329000019</c:v>
                </c:pt>
                <c:pt idx="3">
                  <c:v>236.18802358000357</c:v>
                </c:pt>
                <c:pt idx="4">
                  <c:v>1720.2791291100002</c:v>
                </c:pt>
                <c:pt idx="5">
                  <c:v>1858.5241552299995</c:v>
                </c:pt>
                <c:pt idx="6">
                  <c:v>3307.4548990800067</c:v>
                </c:pt>
                <c:pt idx="7">
                  <c:v>3307.4548990799994</c:v>
                </c:pt>
                <c:pt idx="8">
                  <c:v>3307.4548990800031</c:v>
                </c:pt>
                <c:pt idx="9">
                  <c:v>3307.4548990799994</c:v>
                </c:pt>
                <c:pt idx="10">
                  <c:v>5377.0333196699976</c:v>
                </c:pt>
                <c:pt idx="11">
                  <c:v>5613.8448001899997</c:v>
                </c:pt>
                <c:pt idx="12">
                  <c:v>4590.5669528899998</c:v>
                </c:pt>
                <c:pt idx="13">
                  <c:v>5169.9831822099986</c:v>
                </c:pt>
                <c:pt idx="14">
                  <c:v>6673.6206347600018</c:v>
                </c:pt>
                <c:pt idx="15">
                  <c:v>6673.6206347600018</c:v>
                </c:pt>
                <c:pt idx="16">
                  <c:v>6212.110349229999</c:v>
                </c:pt>
                <c:pt idx="17">
                  <c:v>6495.6511936099996</c:v>
                </c:pt>
                <c:pt idx="18">
                  <c:v>6825.0088907500067</c:v>
                </c:pt>
                <c:pt idx="19">
                  <c:v>4290.1451787799997</c:v>
                </c:pt>
                <c:pt idx="20">
                  <c:v>5486.2881955800076</c:v>
                </c:pt>
              </c:numCache>
            </c:numRef>
          </c:val>
          <c:extLst>
            <c:ext xmlns:c16="http://schemas.microsoft.com/office/drawing/2014/chart" uri="{C3380CC4-5D6E-409C-BE32-E72D297353CC}">
              <c16:uniqueId val="{00000009-D138-449C-A94A-092058AAD4AB}"/>
            </c:ext>
          </c:extLst>
        </c:ser>
        <c:ser>
          <c:idx val="10"/>
          <c:order val="10"/>
          <c:tx>
            <c:strRef>
              <c:f>Step_CapDev!$H$15</c:f>
              <c:strCache>
                <c:ptCount val="1"/>
                <c:pt idx="0">
                  <c:v>Distributed PV</c:v>
                </c:pt>
              </c:strCache>
            </c:strRef>
          </c:tx>
          <c:spPr>
            <a:solidFill>
              <a:srgbClr val="FFE7A7"/>
            </a:solidFill>
            <a:ln>
              <a:noFill/>
            </a:ln>
            <a:effectLst/>
          </c:spPr>
          <c:invertIfNegative val="0"/>
          <c:cat>
            <c:strRef>
              <c:f>Step_CapDev!$I$3:$AC$3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Step_CapDev!$I$15:$AC$15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D138-449C-A94A-092058AAD4A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Step_CapDev!$H$17</c:f>
              <c:strCache>
                <c:ptCount val="1"/>
                <c:pt idx="0">
                  <c:v>Dispatchable Capacity</c:v>
                </c:pt>
              </c:strCache>
            </c:strRef>
          </c:tx>
          <c:spPr>
            <a:ln w="19050" cap="rnd">
              <a:solidFill>
                <a:srgbClr val="C00000"/>
              </a:solidFill>
              <a:prstDash val="dash"/>
              <a:round/>
            </a:ln>
            <a:effectLst/>
          </c:spPr>
          <c:marker>
            <c:symbol val="none"/>
          </c:marker>
          <c:val>
            <c:numRef>
              <c:f>Step_CapDev!$I$17:$AC$17</c:f>
              <c:numCache>
                <c:formatCode>#,##0</c:formatCode>
                <c:ptCount val="21"/>
                <c:pt idx="0">
                  <c:v>0</c:v>
                </c:pt>
                <c:pt idx="1">
                  <c:v>0</c:v>
                </c:pt>
                <c:pt idx="2">
                  <c:v>48.461917999999969</c:v>
                </c:pt>
                <c:pt idx="3">
                  <c:v>162.09024600000066</c:v>
                </c:pt>
                <c:pt idx="4">
                  <c:v>2279.6329301900014</c:v>
                </c:pt>
                <c:pt idx="5">
                  <c:v>2581.7949009000004</c:v>
                </c:pt>
                <c:pt idx="6">
                  <c:v>2415.4970299200004</c:v>
                </c:pt>
                <c:pt idx="7">
                  <c:v>2789.271829270001</c:v>
                </c:pt>
                <c:pt idx="8">
                  <c:v>2995.1044062700003</c:v>
                </c:pt>
                <c:pt idx="9">
                  <c:v>2869.3162035200021</c:v>
                </c:pt>
                <c:pt idx="10">
                  <c:v>3743.4631911199995</c:v>
                </c:pt>
                <c:pt idx="11">
                  <c:v>3040.6871910400005</c:v>
                </c:pt>
                <c:pt idx="12">
                  <c:v>2837.6025908400006</c:v>
                </c:pt>
                <c:pt idx="13">
                  <c:v>3055.6549638300003</c:v>
                </c:pt>
                <c:pt idx="14">
                  <c:v>5104.4976950800019</c:v>
                </c:pt>
                <c:pt idx="15">
                  <c:v>5460.001876119999</c:v>
                </c:pt>
                <c:pt idx="16">
                  <c:v>4541.8757055100032</c:v>
                </c:pt>
                <c:pt idx="17">
                  <c:v>5110.5464074700012</c:v>
                </c:pt>
                <c:pt idx="18">
                  <c:v>5143.2099921200015</c:v>
                </c:pt>
                <c:pt idx="19">
                  <c:v>4575.0279496899993</c:v>
                </c:pt>
                <c:pt idx="20">
                  <c:v>4557.1651272699992</c:v>
                </c:pt>
              </c:numCache>
            </c:numRef>
          </c:val>
          <c:smooth val="0"/>
          <c:extLst>
            <c:ext xmlns:c16="http://schemas.microsoft.com/office/drawing/2014/chart" uri="{C3380CC4-5D6E-409C-BE32-E72D297353CC}">
              <c16:uniqueId val="{0000000B-D138-449C-A94A-092058AAD4AB}"/>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2.2092265506126786E-2"/>
          <c:y val="0.75305011185168458"/>
          <c:w val="0.95775343437943716"/>
          <c:h val="0.2338125153931653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8316243505538667"/>
        </c:manualLayout>
      </c:layout>
      <c:barChart>
        <c:barDir val="col"/>
        <c:grouping val="stacked"/>
        <c:varyColors val="0"/>
        <c:ser>
          <c:idx val="0"/>
          <c:order val="0"/>
          <c:tx>
            <c:strRef>
              <c:f>Step_GenOutcomes!$H$3</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Step_GenOutcomes!$I$3:$AC$3</c:f>
              <c:numCache>
                <c:formatCode>#,##0</c:formatCode>
                <c:ptCount val="21"/>
                <c:pt idx="0">
                  <c:v>421.80552777988487</c:v>
                </c:pt>
                <c:pt idx="1">
                  <c:v>818.41564150284103</c:v>
                </c:pt>
                <c:pt idx="2">
                  <c:v>-958.45842913648812</c:v>
                </c:pt>
                <c:pt idx="3">
                  <c:v>-274.26575295721705</c:v>
                </c:pt>
                <c:pt idx="4">
                  <c:v>-4591.9692188227855</c:v>
                </c:pt>
                <c:pt idx="5">
                  <c:v>-468.1999522253609</c:v>
                </c:pt>
                <c:pt idx="6">
                  <c:v>-2160.1069870135834</c:v>
                </c:pt>
                <c:pt idx="7">
                  <c:v>933.80971745686838</c:v>
                </c:pt>
                <c:pt idx="8">
                  <c:v>246.41716357284895</c:v>
                </c:pt>
                <c:pt idx="9">
                  <c:v>-3460.3082643744274</c:v>
                </c:pt>
                <c:pt idx="10">
                  <c:v>-1841.9577481386805</c:v>
                </c:pt>
                <c:pt idx="11">
                  <c:v>-2864.3117669275016</c:v>
                </c:pt>
                <c:pt idx="12">
                  <c:v>-2576.254934698416</c:v>
                </c:pt>
                <c:pt idx="13">
                  <c:v>-2740.5329641935678</c:v>
                </c:pt>
                <c:pt idx="14">
                  <c:v>-2940.2203985291417</c:v>
                </c:pt>
                <c:pt idx="15">
                  <c:v>-2136.5287602955541</c:v>
                </c:pt>
                <c:pt idx="16">
                  <c:v>-3101.3396673969546</c:v>
                </c:pt>
                <c:pt idx="17">
                  <c:v>-1211.8885080148211</c:v>
                </c:pt>
                <c:pt idx="18">
                  <c:v>-752.04278096431881</c:v>
                </c:pt>
                <c:pt idx="19">
                  <c:v>-795.42032930664209</c:v>
                </c:pt>
                <c:pt idx="20">
                  <c:v>309.89461003476754</c:v>
                </c:pt>
              </c:numCache>
            </c:numRef>
          </c:val>
          <c:extLst>
            <c:ext xmlns:c16="http://schemas.microsoft.com/office/drawing/2014/chart" uri="{C3380CC4-5D6E-409C-BE32-E72D297353CC}">
              <c16:uniqueId val="{00000000-1473-458C-80E0-D2AD8E4E9961}"/>
            </c:ext>
          </c:extLst>
        </c:ser>
        <c:ser>
          <c:idx val="1"/>
          <c:order val="1"/>
          <c:tx>
            <c:strRef>
              <c:f>Step_GenOutcomes!$H$4</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Step_GenOutcomes!$I$4:$AC$4</c:f>
              <c:numCache>
                <c:formatCode>#,##0</c:formatCode>
                <c:ptCount val="21"/>
                <c:pt idx="0">
                  <c:v>152.94472133654926</c:v>
                </c:pt>
                <c:pt idx="1">
                  <c:v>88.662702406854805</c:v>
                </c:pt>
                <c:pt idx="2">
                  <c:v>-587.59134775540224</c:v>
                </c:pt>
                <c:pt idx="3">
                  <c:v>-1430.6860516432644</c:v>
                </c:pt>
                <c:pt idx="4">
                  <c:v>-561.48946090138998</c:v>
                </c:pt>
                <c:pt idx="5">
                  <c:v>-245.26449346975278</c:v>
                </c:pt>
                <c:pt idx="6">
                  <c:v>-123.46805357863923</c:v>
                </c:pt>
                <c:pt idx="7">
                  <c:v>-166.19976045996009</c:v>
                </c:pt>
                <c:pt idx="8">
                  <c:v>-364.59903689672956</c:v>
                </c:pt>
                <c:pt idx="9">
                  <c:v>-313.19746841964024</c:v>
                </c:pt>
                <c:pt idx="10">
                  <c:v>-731.9845678693091</c:v>
                </c:pt>
                <c:pt idx="11">
                  <c:v>-617.25775652240009</c:v>
                </c:pt>
                <c:pt idx="12">
                  <c:v>-678.5331300625503</c:v>
                </c:pt>
                <c:pt idx="13">
                  <c:v>-553.89547935198971</c:v>
                </c:pt>
                <c:pt idx="14">
                  <c:v>-675.61858871096956</c:v>
                </c:pt>
                <c:pt idx="15">
                  <c:v>-222.82554579287989</c:v>
                </c:pt>
                <c:pt idx="16">
                  <c:v>-424.99582149852995</c:v>
                </c:pt>
                <c:pt idx="17">
                  <c:v>491.58400642221022</c:v>
                </c:pt>
                <c:pt idx="18">
                  <c:v>442.24912371424034</c:v>
                </c:pt>
                <c:pt idx="19">
                  <c:v>114.54804606324069</c:v>
                </c:pt>
                <c:pt idx="20">
                  <c:v>656.06369980825002</c:v>
                </c:pt>
              </c:numCache>
            </c:numRef>
          </c:val>
          <c:extLst>
            <c:ext xmlns:c16="http://schemas.microsoft.com/office/drawing/2014/chart" uri="{C3380CC4-5D6E-409C-BE32-E72D297353CC}">
              <c16:uniqueId val="{00000001-1473-458C-80E0-D2AD8E4E9961}"/>
            </c:ext>
          </c:extLst>
        </c:ser>
        <c:ser>
          <c:idx val="2"/>
          <c:order val="2"/>
          <c:tx>
            <c:strRef>
              <c:f>Step_GenOutcomes!$H$5</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Step_GenOutcomes!$I$5:$AC$5</c:f>
              <c:numCache>
                <c:formatCode>#,##0</c:formatCode>
                <c:ptCount val="21"/>
                <c:pt idx="0">
                  <c:v>7.7348660856778224</c:v>
                </c:pt>
                <c:pt idx="1">
                  <c:v>25.075145565723687</c:v>
                </c:pt>
                <c:pt idx="2">
                  <c:v>3513.4590319426493</c:v>
                </c:pt>
                <c:pt idx="3">
                  <c:v>3556.7376979335945</c:v>
                </c:pt>
                <c:pt idx="4">
                  <c:v>3261.8988792493178</c:v>
                </c:pt>
                <c:pt idx="5">
                  <c:v>3509.8244221245586</c:v>
                </c:pt>
                <c:pt idx="6">
                  <c:v>3373.9540629757948</c:v>
                </c:pt>
                <c:pt idx="7">
                  <c:v>3887.0432293513504</c:v>
                </c:pt>
                <c:pt idx="8">
                  <c:v>3729.3038835643065</c:v>
                </c:pt>
                <c:pt idx="9">
                  <c:v>3428.1550712400822</c:v>
                </c:pt>
                <c:pt idx="10">
                  <c:v>3173.8775274514546</c:v>
                </c:pt>
                <c:pt idx="11">
                  <c:v>2335.5209622217103</c:v>
                </c:pt>
                <c:pt idx="12">
                  <c:v>2801.6826772002942</c:v>
                </c:pt>
                <c:pt idx="13">
                  <c:v>2843.020270012149</c:v>
                </c:pt>
                <c:pt idx="14">
                  <c:v>1767.1276716148986</c:v>
                </c:pt>
                <c:pt idx="15">
                  <c:v>2551.0432304061878</c:v>
                </c:pt>
                <c:pt idx="16">
                  <c:v>750.59889530326745</c:v>
                </c:pt>
                <c:pt idx="17">
                  <c:v>1099.2119613700145</c:v>
                </c:pt>
                <c:pt idx="18">
                  <c:v>881.30022530514248</c:v>
                </c:pt>
                <c:pt idx="19">
                  <c:v>2157.132984807613</c:v>
                </c:pt>
                <c:pt idx="20">
                  <c:v>2318.1527914552216</c:v>
                </c:pt>
              </c:numCache>
            </c:numRef>
          </c:val>
          <c:extLst>
            <c:ext xmlns:c16="http://schemas.microsoft.com/office/drawing/2014/chart" uri="{C3380CC4-5D6E-409C-BE32-E72D297353CC}">
              <c16:uniqueId val="{00000002-1473-458C-80E0-D2AD8E4E9961}"/>
            </c:ext>
          </c:extLst>
        </c:ser>
        <c:ser>
          <c:idx val="3"/>
          <c:order val="3"/>
          <c:tx>
            <c:strRef>
              <c:f>Step_GenOutcomes!$H$6</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Step_GenOutcomes!$I$6:$AC$6</c:f>
              <c:numCache>
                <c:formatCode>#,##0</c:formatCode>
                <c:ptCount val="21"/>
                <c:pt idx="0">
                  <c:v>-4.8569076664172997</c:v>
                </c:pt>
                <c:pt idx="1">
                  <c:v>-6.841350447331294</c:v>
                </c:pt>
                <c:pt idx="2">
                  <c:v>-3.3169757778149318</c:v>
                </c:pt>
                <c:pt idx="3">
                  <c:v>-5.0071195683296139</c:v>
                </c:pt>
                <c:pt idx="4">
                  <c:v>-84.335440293655353</c:v>
                </c:pt>
                <c:pt idx="5">
                  <c:v>40.933267269297517</c:v>
                </c:pt>
                <c:pt idx="6">
                  <c:v>645.23754419170632</c:v>
                </c:pt>
                <c:pt idx="7">
                  <c:v>110.45084310172348</c:v>
                </c:pt>
                <c:pt idx="8">
                  <c:v>79.757215628162172</c:v>
                </c:pt>
                <c:pt idx="9">
                  <c:v>1166.0957080930748</c:v>
                </c:pt>
                <c:pt idx="10">
                  <c:v>83.030585149161396</c:v>
                </c:pt>
                <c:pt idx="11">
                  <c:v>1025.9006391107539</c:v>
                </c:pt>
                <c:pt idx="12">
                  <c:v>992.70152295537252</c:v>
                </c:pt>
                <c:pt idx="13">
                  <c:v>832.26550728103155</c:v>
                </c:pt>
                <c:pt idx="14">
                  <c:v>402.03390615197941</c:v>
                </c:pt>
                <c:pt idx="15">
                  <c:v>1664.0306118751757</c:v>
                </c:pt>
                <c:pt idx="16">
                  <c:v>1367.5913792960669</c:v>
                </c:pt>
                <c:pt idx="17">
                  <c:v>541.17303834059339</c:v>
                </c:pt>
                <c:pt idx="18">
                  <c:v>289.72380684900952</c:v>
                </c:pt>
                <c:pt idx="19">
                  <c:v>820.64717368236029</c:v>
                </c:pt>
                <c:pt idx="20">
                  <c:v>603.31819425418564</c:v>
                </c:pt>
              </c:numCache>
            </c:numRef>
          </c:val>
          <c:extLst>
            <c:ext xmlns:c16="http://schemas.microsoft.com/office/drawing/2014/chart" uri="{C3380CC4-5D6E-409C-BE32-E72D297353CC}">
              <c16:uniqueId val="{00000003-1473-458C-80E0-D2AD8E4E9961}"/>
            </c:ext>
          </c:extLst>
        </c:ser>
        <c:ser>
          <c:idx val="4"/>
          <c:order val="4"/>
          <c:tx>
            <c:strRef>
              <c:f>Step_GenOutcomes!$H$7</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Step_GenOutcomes!$I$7:$AC$7</c:f>
              <c:numCache>
                <c:formatCode>#,##0</c:formatCode>
                <c:ptCount val="21"/>
                <c:pt idx="0">
                  <c:v>-6.7320704022513382</c:v>
                </c:pt>
                <c:pt idx="1">
                  <c:v>-4.360100380539734</c:v>
                </c:pt>
                <c:pt idx="2">
                  <c:v>135.58077935142319</c:v>
                </c:pt>
                <c:pt idx="3">
                  <c:v>198.19922591055183</c:v>
                </c:pt>
                <c:pt idx="4">
                  <c:v>99.156398732440721</c:v>
                </c:pt>
                <c:pt idx="5">
                  <c:v>-46.11942936680498</c:v>
                </c:pt>
                <c:pt idx="6">
                  <c:v>-187.18289158942571</c:v>
                </c:pt>
                <c:pt idx="7">
                  <c:v>-2168.3748393415626</c:v>
                </c:pt>
                <c:pt idx="8">
                  <c:v>-1711.7515083253784</c:v>
                </c:pt>
                <c:pt idx="9">
                  <c:v>-1085.4312328597844</c:v>
                </c:pt>
                <c:pt idx="10">
                  <c:v>-3939.583121861946</c:v>
                </c:pt>
                <c:pt idx="11">
                  <c:v>-1669.4633484868045</c:v>
                </c:pt>
                <c:pt idx="12">
                  <c:v>-1182.19802725708</c:v>
                </c:pt>
                <c:pt idx="13">
                  <c:v>-2419.569693394762</c:v>
                </c:pt>
                <c:pt idx="14">
                  <c:v>-2176.7345121609906</c:v>
                </c:pt>
                <c:pt idx="15">
                  <c:v>-3515.1981724625603</c:v>
                </c:pt>
                <c:pt idx="16">
                  <c:v>-419.09147515869518</c:v>
                </c:pt>
                <c:pt idx="17">
                  <c:v>-3168.0682740163447</c:v>
                </c:pt>
                <c:pt idx="18">
                  <c:v>-2285.8806852121907</c:v>
                </c:pt>
                <c:pt idx="19">
                  <c:v>-799.11900682351552</c:v>
                </c:pt>
                <c:pt idx="20">
                  <c:v>-3142.3807684626718</c:v>
                </c:pt>
              </c:numCache>
            </c:numRef>
          </c:val>
          <c:extLst>
            <c:ext xmlns:c16="http://schemas.microsoft.com/office/drawing/2014/chart" uri="{C3380CC4-5D6E-409C-BE32-E72D297353CC}">
              <c16:uniqueId val="{00000004-1473-458C-80E0-D2AD8E4E9961}"/>
            </c:ext>
          </c:extLst>
        </c:ser>
        <c:ser>
          <c:idx val="7"/>
          <c:order val="5"/>
          <c:tx>
            <c:strRef>
              <c:f>Step_GenOutcomes!$H$8</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Step_GenOutcomes!$I$8:$AC$8</c:f>
              <c:numCache>
                <c:formatCode>#,##0</c:formatCode>
                <c:ptCount val="21"/>
                <c:pt idx="0">
                  <c:v>-2.2109059941402869</c:v>
                </c:pt>
                <c:pt idx="1">
                  <c:v>0.25766163825438326</c:v>
                </c:pt>
                <c:pt idx="2">
                  <c:v>-14.266264788673297</c:v>
                </c:pt>
                <c:pt idx="3">
                  <c:v>-11.080567301925868</c:v>
                </c:pt>
                <c:pt idx="4">
                  <c:v>-9.6895818757972734</c:v>
                </c:pt>
                <c:pt idx="5">
                  <c:v>-4.0704029688337044</c:v>
                </c:pt>
                <c:pt idx="6">
                  <c:v>-2.3433692503502783</c:v>
                </c:pt>
                <c:pt idx="7">
                  <c:v>-1.9876650830020566</c:v>
                </c:pt>
                <c:pt idx="8">
                  <c:v>-2.7067492329689102</c:v>
                </c:pt>
                <c:pt idx="9">
                  <c:v>-4.3301809415248442</c:v>
                </c:pt>
                <c:pt idx="10">
                  <c:v>-2.9109223974383696</c:v>
                </c:pt>
                <c:pt idx="11">
                  <c:v>-4.282633498500843E-2</c:v>
                </c:pt>
                <c:pt idx="12">
                  <c:v>-1.2919357611214579</c:v>
                </c:pt>
                <c:pt idx="13">
                  <c:v>-0.32465995107575907</c:v>
                </c:pt>
                <c:pt idx="14">
                  <c:v>-1.3811504961718342</c:v>
                </c:pt>
                <c:pt idx="15">
                  <c:v>-1.8771431572911865</c:v>
                </c:pt>
                <c:pt idx="16">
                  <c:v>-0.21861369101731754</c:v>
                </c:pt>
                <c:pt idx="17">
                  <c:v>-1.9581068098923993</c:v>
                </c:pt>
                <c:pt idx="18">
                  <c:v>-0.48866492975250964</c:v>
                </c:pt>
                <c:pt idx="19">
                  <c:v>-0.60319511165249295</c:v>
                </c:pt>
                <c:pt idx="20">
                  <c:v>-1.3256639363341591</c:v>
                </c:pt>
              </c:numCache>
            </c:numRef>
          </c:val>
          <c:extLst>
            <c:ext xmlns:c16="http://schemas.microsoft.com/office/drawing/2014/chart" uri="{C3380CC4-5D6E-409C-BE32-E72D297353CC}">
              <c16:uniqueId val="{00000005-1473-458C-80E0-D2AD8E4E9961}"/>
            </c:ext>
          </c:extLst>
        </c:ser>
        <c:ser>
          <c:idx val="9"/>
          <c:order val="6"/>
          <c:tx>
            <c:strRef>
              <c:f>Step_GenOutcomes!$H$10</c:f>
              <c:strCache>
                <c:ptCount val="1"/>
                <c:pt idx="0">
                  <c:v>Pumped Hydro</c:v>
                </c:pt>
              </c:strCache>
            </c:strRef>
          </c:tx>
          <c:spPr>
            <a:solidFill>
              <a:srgbClr val="ADC6E5"/>
            </a:solidFill>
            <a:effec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Step_GenOutcomes!$I$10:$AC$10</c:f>
              <c:numCache>
                <c:formatCode>#,##0</c:formatCode>
                <c:ptCount val="21"/>
                <c:pt idx="0">
                  <c:v>-8.0618901394190665</c:v>
                </c:pt>
                <c:pt idx="1">
                  <c:v>12.881524716936255</c:v>
                </c:pt>
                <c:pt idx="2">
                  <c:v>19.424117618113769</c:v>
                </c:pt>
                <c:pt idx="3">
                  <c:v>-49.93199358458844</c:v>
                </c:pt>
                <c:pt idx="4">
                  <c:v>2523.6544308080565</c:v>
                </c:pt>
                <c:pt idx="5">
                  <c:v>4020.7704119924956</c:v>
                </c:pt>
                <c:pt idx="6">
                  <c:v>4212.3978582791424</c:v>
                </c:pt>
                <c:pt idx="7">
                  <c:v>4085.5225910938434</c:v>
                </c:pt>
                <c:pt idx="8">
                  <c:v>4508.9175126394202</c:v>
                </c:pt>
                <c:pt idx="9">
                  <c:v>3586.0908243336044</c:v>
                </c:pt>
                <c:pt idx="10">
                  <c:v>6538.6972554138511</c:v>
                </c:pt>
                <c:pt idx="11">
                  <c:v>5760.5991145809221</c:v>
                </c:pt>
                <c:pt idx="12">
                  <c:v>4953.240106184905</c:v>
                </c:pt>
                <c:pt idx="13">
                  <c:v>5212.3502330008378</c:v>
                </c:pt>
                <c:pt idx="14">
                  <c:v>9411.7458556718848</c:v>
                </c:pt>
                <c:pt idx="15">
                  <c:v>8222.7617444668267</c:v>
                </c:pt>
                <c:pt idx="16">
                  <c:v>7495.3387477702345</c:v>
                </c:pt>
                <c:pt idx="17">
                  <c:v>7485.6752489288519</c:v>
                </c:pt>
                <c:pt idx="18">
                  <c:v>8727.8302772483803</c:v>
                </c:pt>
                <c:pt idx="19">
                  <c:v>5999.0587565719034</c:v>
                </c:pt>
                <c:pt idx="20">
                  <c:v>5258.6917352363453</c:v>
                </c:pt>
              </c:numCache>
            </c:numRef>
          </c:val>
          <c:extLst>
            <c:ext xmlns:c16="http://schemas.microsoft.com/office/drawing/2014/chart" uri="{C3380CC4-5D6E-409C-BE32-E72D297353CC}">
              <c16:uniqueId val="{00000006-1473-458C-80E0-D2AD8E4E9961}"/>
            </c:ext>
          </c:extLst>
        </c:ser>
        <c:ser>
          <c:idx val="8"/>
          <c:order val="7"/>
          <c:tx>
            <c:strRef>
              <c:f>Step_GenOutcomes!$H$9</c:f>
              <c:strCache>
                <c:ptCount val="1"/>
                <c:pt idx="0">
                  <c:v>VPP Battery</c:v>
                </c:pt>
              </c:strCache>
            </c:strRef>
          </c:tx>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Step_GenOutcomes!$I$9:$AC$9</c:f>
              <c:numCache>
                <c:formatCode>#,##0</c:formatCode>
                <c:ptCount val="21"/>
                <c:pt idx="0">
                  <c:v>-25.883192856722644</c:v>
                </c:pt>
                <c:pt idx="1">
                  <c:v>-5.482792937913473</c:v>
                </c:pt>
                <c:pt idx="2">
                  <c:v>-122.77485568867962</c:v>
                </c:pt>
                <c:pt idx="3">
                  <c:v>-91.357653519060932</c:v>
                </c:pt>
                <c:pt idx="4">
                  <c:v>-119.01435762026426</c:v>
                </c:pt>
                <c:pt idx="5">
                  <c:v>-75.30183254695271</c:v>
                </c:pt>
                <c:pt idx="6">
                  <c:v>-77.934906724866096</c:v>
                </c:pt>
                <c:pt idx="7">
                  <c:v>-139.08793082248599</c:v>
                </c:pt>
                <c:pt idx="8">
                  <c:v>-155.51103202287527</c:v>
                </c:pt>
                <c:pt idx="9">
                  <c:v>-102.26309911911721</c:v>
                </c:pt>
                <c:pt idx="10">
                  <c:v>-46.389560505174813</c:v>
                </c:pt>
                <c:pt idx="11">
                  <c:v>-18.859948156544306</c:v>
                </c:pt>
                <c:pt idx="12">
                  <c:v>-60.166803994134625</c:v>
                </c:pt>
                <c:pt idx="13">
                  <c:v>-39.177386569721421</c:v>
                </c:pt>
                <c:pt idx="14">
                  <c:v>-65.063439695882153</c:v>
                </c:pt>
                <c:pt idx="15">
                  <c:v>-231.00661855147246</c:v>
                </c:pt>
                <c:pt idx="16">
                  <c:v>-78.485209867013964</c:v>
                </c:pt>
                <c:pt idx="17">
                  <c:v>-156.92014497231958</c:v>
                </c:pt>
                <c:pt idx="18">
                  <c:v>-140.28196306647169</c:v>
                </c:pt>
                <c:pt idx="19">
                  <c:v>-137.78618397660512</c:v>
                </c:pt>
                <c:pt idx="20">
                  <c:v>-187.96769326225694</c:v>
                </c:pt>
              </c:numCache>
            </c:numRef>
          </c:val>
          <c:extLst>
            <c:ext xmlns:c16="http://schemas.microsoft.com/office/drawing/2014/chart" uri="{C3380CC4-5D6E-409C-BE32-E72D297353CC}">
              <c16:uniqueId val="{00000007-1473-458C-80E0-D2AD8E4E9961}"/>
            </c:ext>
          </c:extLst>
        </c:ser>
        <c:ser>
          <c:idx val="5"/>
          <c:order val="8"/>
          <c:tx>
            <c:strRef>
              <c:f>Step_GenOutcomes!$H$11</c:f>
              <c:strCache>
                <c:ptCount val="1"/>
                <c:pt idx="0">
                  <c:v>Wind</c:v>
                </c:pt>
              </c:strCache>
            </c:strRef>
          </c:tx>
          <c:spPr>
            <a:solidFill>
              <a:srgbClr val="339933"/>
            </a:solidFill>
            <a:effec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Step_GenOutcomes!$I$11:$AC$11</c:f>
              <c:numCache>
                <c:formatCode>#,##0</c:formatCode>
                <c:ptCount val="21"/>
                <c:pt idx="0">
                  <c:v>-538.37521253166778</c:v>
                </c:pt>
                <c:pt idx="1">
                  <c:v>-1866.1902288852434</c:v>
                </c:pt>
                <c:pt idx="2">
                  <c:v>-3445.1595784204692</c:v>
                </c:pt>
                <c:pt idx="3">
                  <c:v>-3310.5072756443769</c:v>
                </c:pt>
                <c:pt idx="4">
                  <c:v>-3528.6454739240289</c:v>
                </c:pt>
                <c:pt idx="5">
                  <c:v>-6969.4998097844436</c:v>
                </c:pt>
                <c:pt idx="6">
                  <c:v>-9696.68993444855</c:v>
                </c:pt>
                <c:pt idx="7">
                  <c:v>-9857.4627099472636</c:v>
                </c:pt>
                <c:pt idx="8">
                  <c:v>-9439.0956536318772</c:v>
                </c:pt>
                <c:pt idx="9">
                  <c:v>-9284.0955477809985</c:v>
                </c:pt>
                <c:pt idx="10">
                  <c:v>-10877.199758464842</c:v>
                </c:pt>
                <c:pt idx="11">
                  <c:v>-12515.035653184168</c:v>
                </c:pt>
                <c:pt idx="12">
                  <c:v>-10751.395551368121</c:v>
                </c:pt>
                <c:pt idx="13">
                  <c:v>-10490.289195195204</c:v>
                </c:pt>
                <c:pt idx="14">
                  <c:v>-12496.304040545874</c:v>
                </c:pt>
                <c:pt idx="15">
                  <c:v>-12242.701741209909</c:v>
                </c:pt>
                <c:pt idx="16">
                  <c:v>-11260.708865406748</c:v>
                </c:pt>
                <c:pt idx="17">
                  <c:v>-10031.669148313784</c:v>
                </c:pt>
                <c:pt idx="18">
                  <c:v>-11287.977521978522</c:v>
                </c:pt>
                <c:pt idx="19">
                  <c:v>-10257.847839254391</c:v>
                </c:pt>
                <c:pt idx="20">
                  <c:v>-11796.804810970192</c:v>
                </c:pt>
              </c:numCache>
            </c:numRef>
          </c:val>
          <c:extLst>
            <c:ext xmlns:c16="http://schemas.microsoft.com/office/drawing/2014/chart" uri="{C3380CC4-5D6E-409C-BE32-E72D297353CC}">
              <c16:uniqueId val="{00000008-1473-458C-80E0-D2AD8E4E9961}"/>
            </c:ext>
          </c:extLst>
        </c:ser>
        <c:ser>
          <c:idx val="6"/>
          <c:order val="9"/>
          <c:tx>
            <c:strRef>
              <c:f>Step_GenOutcomes!$H$12</c:f>
              <c:strCache>
                <c:ptCount val="1"/>
                <c:pt idx="0">
                  <c:v>Solar</c:v>
                </c:pt>
              </c:strCache>
            </c:strRef>
          </c:tx>
          <c:spPr>
            <a:solidFill>
              <a:srgbClr val="FFC222"/>
            </a:solidFill>
            <a:effectLst/>
          </c:spPr>
          <c:invertIfNegative val="0"/>
          <c:cat>
            <c:strRef>
              <c:f>Step_GenOutcomes!$I$2:$AC$2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Step_GenOutcomes!$I$12:$AC$12</c:f>
              <c:numCache>
                <c:formatCode>#,##0</c:formatCode>
                <c:ptCount val="21"/>
                <c:pt idx="0">
                  <c:v>-17.271319302870324</c:v>
                </c:pt>
                <c:pt idx="1">
                  <c:v>885.4962063083949</c:v>
                </c:pt>
                <c:pt idx="2">
                  <c:v>1031.1385022661052</c:v>
                </c:pt>
                <c:pt idx="3">
                  <c:v>822.39455202581667</c:v>
                </c:pt>
                <c:pt idx="4">
                  <c:v>5225.210089313623</c:v>
                </c:pt>
                <c:pt idx="5">
                  <c:v>4592.2936085259971</c:v>
                </c:pt>
                <c:pt idx="6">
                  <c:v>8374.8160660849608</c:v>
                </c:pt>
                <c:pt idx="7">
                  <c:v>7177.8244028362169</c:v>
                </c:pt>
                <c:pt idx="8">
                  <c:v>7744.8871335830554</c:v>
                </c:pt>
                <c:pt idx="9">
                  <c:v>8193.473064012338</c:v>
                </c:pt>
                <c:pt idx="10">
                  <c:v>14263.805306088281</c:v>
                </c:pt>
                <c:pt idx="11">
                  <c:v>14546.69152490655</c:v>
                </c:pt>
                <c:pt idx="12">
                  <c:v>11466.676863401219</c:v>
                </c:pt>
                <c:pt idx="13">
                  <c:v>12532.555059239116</c:v>
                </c:pt>
                <c:pt idx="14">
                  <c:v>17158.587826011382</c:v>
                </c:pt>
                <c:pt idx="15">
                  <c:v>14563.854388548352</c:v>
                </c:pt>
                <c:pt idx="16">
                  <c:v>13274.719025830505</c:v>
                </c:pt>
                <c:pt idx="17">
                  <c:v>12785.116266892663</c:v>
                </c:pt>
                <c:pt idx="18">
                  <c:v>13704.618445788648</c:v>
                </c:pt>
                <c:pt idx="19">
                  <c:v>8624.4966330664029</c:v>
                </c:pt>
                <c:pt idx="20">
                  <c:v>10632.7047476679</c:v>
                </c:pt>
              </c:numCache>
            </c:numRef>
          </c:val>
          <c:extLst>
            <c:ext xmlns:c16="http://schemas.microsoft.com/office/drawing/2014/chart" uri="{C3380CC4-5D6E-409C-BE32-E72D297353CC}">
              <c16:uniqueId val="{00000009-1473-458C-80E0-D2AD8E4E9961}"/>
            </c:ext>
          </c:extLst>
        </c:ser>
        <c:ser>
          <c:idx val="10"/>
          <c:order val="10"/>
          <c:tx>
            <c:strRef>
              <c:f>Step_GenOutcomes!$H$19</c:f>
              <c:strCache>
                <c:ptCount val="1"/>
                <c:pt idx="0">
                  <c:v>Distributed PV</c:v>
                </c:pt>
              </c:strCache>
            </c:strRef>
          </c:tx>
          <c:spPr>
            <a:solidFill>
              <a:srgbClr val="FFE7A7"/>
            </a:solidFill>
          </c:spPr>
          <c:invertIfNegative val="0"/>
          <c:val>
            <c:numRef>
              <c:f>Step_GenOutcomes!$I$19:$AC$19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1473-458C-80E0-D2AD8E4E9961}"/>
            </c:ext>
          </c:extLst>
        </c:ser>
        <c:ser>
          <c:idx val="11"/>
          <c:order val="11"/>
          <c:tx>
            <c:strRef>
              <c:f>Step_GenOutcomes!$H$14</c:f>
              <c:strCache>
                <c:ptCount val="1"/>
                <c:pt idx="0">
                  <c:v>Large-scale Battery Load</c:v>
                </c:pt>
              </c:strCache>
            </c:strRef>
          </c:tx>
          <c:spPr>
            <a:solidFill>
              <a:srgbClr val="E1A8E9"/>
            </a:solidFill>
            <a:ln cmpd="sng">
              <a:solidFill>
                <a:schemeClr val="bg1"/>
              </a:solidFill>
              <a:prstDash val="solid"/>
            </a:ln>
          </c:spPr>
          <c:invertIfNegative val="0"/>
          <c:val>
            <c:numRef>
              <c:f>Step_GenOutcomes!$I$14:$AC$14</c:f>
              <c:numCache>
                <c:formatCode>#,##0</c:formatCode>
                <c:ptCount val="21"/>
                <c:pt idx="0">
                  <c:v>-2.8539580174570141</c:v>
                </c:pt>
                <c:pt idx="1">
                  <c:v>0.31810078796824115</c:v>
                </c:pt>
                <c:pt idx="2">
                  <c:v>-17.48822813416794</c:v>
                </c:pt>
                <c:pt idx="3">
                  <c:v>-13.67971271842562</c:v>
                </c:pt>
                <c:pt idx="4">
                  <c:v>-11.962446760251481</c:v>
                </c:pt>
                <c:pt idx="5">
                  <c:v>-5.0251888504127606</c:v>
                </c:pt>
                <c:pt idx="6">
                  <c:v>-2.8930484572215391</c:v>
                </c:pt>
                <c:pt idx="7">
                  <c:v>-2.453907509879329</c:v>
                </c:pt>
                <c:pt idx="8">
                  <c:v>-3.3416657197152801</c:v>
                </c:pt>
                <c:pt idx="9">
                  <c:v>-5.3459023969439698</c:v>
                </c:pt>
                <c:pt idx="10">
                  <c:v>-3.5670646881953445</c:v>
                </c:pt>
                <c:pt idx="11">
                  <c:v>6.801687038870341E-2</c:v>
                </c:pt>
                <c:pt idx="12">
                  <c:v>-1.7425379766920699</c:v>
                </c:pt>
                <c:pt idx="13">
                  <c:v>-0.40081475441466807</c:v>
                </c:pt>
                <c:pt idx="14">
                  <c:v>-1.7051240693479599</c:v>
                </c:pt>
                <c:pt idx="15">
                  <c:v>-2.3174606880137674</c:v>
                </c:pt>
                <c:pt idx="16">
                  <c:v>-0.26989344570036877</c:v>
                </c:pt>
                <c:pt idx="17">
                  <c:v>-2.4174158146821725</c:v>
                </c:pt>
                <c:pt idx="18">
                  <c:v>-0.54650626362776222</c:v>
                </c:pt>
                <c:pt idx="19">
                  <c:v>-0.80146909613235096</c:v>
                </c:pt>
                <c:pt idx="20">
                  <c:v>-1.6366221436227377</c:v>
                </c:pt>
              </c:numCache>
            </c:numRef>
          </c:val>
          <c:extLst>
            <c:ext xmlns:c16="http://schemas.microsoft.com/office/drawing/2014/chart" uri="{C3380CC4-5D6E-409C-BE32-E72D297353CC}">
              <c16:uniqueId val="{0000000B-1473-458C-80E0-D2AD8E4E9961}"/>
            </c:ext>
          </c:extLst>
        </c:ser>
        <c:ser>
          <c:idx val="12"/>
          <c:order val="12"/>
          <c:tx>
            <c:strRef>
              <c:f>Step_GenOutcomes!$H$15</c:f>
              <c:strCache>
                <c:ptCount val="1"/>
                <c:pt idx="0">
                  <c:v>VPP Battery Load</c:v>
                </c:pt>
              </c:strCache>
            </c:strRef>
          </c:tx>
          <c:spPr>
            <a:solidFill>
              <a:schemeClr val="accent3">
                <a:lumMod val="60000"/>
                <a:lumOff val="40000"/>
              </a:schemeClr>
            </a:solidFill>
          </c:spPr>
          <c:invertIfNegative val="0"/>
          <c:val>
            <c:numRef>
              <c:f>Step_GenOutcomes!$I$15:$AC$15</c:f>
              <c:numCache>
                <c:formatCode>#,##0</c:formatCode>
                <c:ptCount val="21"/>
                <c:pt idx="0">
                  <c:v>-30.617040426121861</c:v>
                </c:pt>
                <c:pt idx="1">
                  <c:v>-6.9166510272158348</c:v>
                </c:pt>
                <c:pt idx="2">
                  <c:v>-143.79055589555367</c:v>
                </c:pt>
                <c:pt idx="3">
                  <c:v>-107.46897191227526</c:v>
                </c:pt>
                <c:pt idx="4">
                  <c:v>-140.00305572186903</c:v>
                </c:pt>
                <c:pt idx="5">
                  <c:v>-88.452975774328934</c:v>
                </c:pt>
                <c:pt idx="6">
                  <c:v>-91.807727017181151</c:v>
                </c:pt>
                <c:pt idx="7">
                  <c:v>-163.40859648946389</c:v>
                </c:pt>
                <c:pt idx="8">
                  <c:v>-184.79627027407332</c:v>
                </c:pt>
                <c:pt idx="9">
                  <c:v>-118.62122228826956</c:v>
                </c:pt>
                <c:pt idx="10">
                  <c:v>-53.971220925823673</c:v>
                </c:pt>
                <c:pt idx="11">
                  <c:v>-21.854671656057235</c:v>
                </c:pt>
                <c:pt idx="12">
                  <c:v>-71.838655136848047</c:v>
                </c:pt>
                <c:pt idx="13">
                  <c:v>-45.980283371736732</c:v>
                </c:pt>
                <c:pt idx="14">
                  <c:v>-76.537660005476482</c:v>
                </c:pt>
                <c:pt idx="15">
                  <c:v>-276.53289187693508</c:v>
                </c:pt>
                <c:pt idx="16">
                  <c:v>-88.19008407162255</c:v>
                </c:pt>
                <c:pt idx="17">
                  <c:v>-183.94176517979031</c:v>
                </c:pt>
                <c:pt idx="18">
                  <c:v>-162.45070763233707</c:v>
                </c:pt>
                <c:pt idx="19">
                  <c:v>-164.64205815361584</c:v>
                </c:pt>
                <c:pt idx="20">
                  <c:v>-221.13152202614128</c:v>
                </c:pt>
              </c:numCache>
            </c:numRef>
          </c:val>
          <c:extLst>
            <c:ext xmlns:c16="http://schemas.microsoft.com/office/drawing/2014/chart" uri="{C3380CC4-5D6E-409C-BE32-E72D297353CC}">
              <c16:uniqueId val="{0000000C-1473-458C-80E0-D2AD8E4E9961}"/>
            </c:ext>
          </c:extLst>
        </c:ser>
        <c:ser>
          <c:idx val="13"/>
          <c:order val="13"/>
          <c:tx>
            <c:strRef>
              <c:f>Step_GenOutcomes!$H$16</c:f>
              <c:strCache>
                <c:ptCount val="1"/>
                <c:pt idx="0">
                  <c:v>Pumped Hydro Load</c:v>
                </c:pt>
              </c:strCache>
            </c:strRef>
          </c:tx>
          <c:spPr>
            <a:solidFill>
              <a:srgbClr val="D6E3F2"/>
            </a:solidFill>
          </c:spPr>
          <c:invertIfNegative val="0"/>
          <c:val>
            <c:numRef>
              <c:f>Step_GenOutcomes!$I$16:$AC$16</c:f>
              <c:numCache>
                <c:formatCode>#,##0</c:formatCode>
                <c:ptCount val="21"/>
                <c:pt idx="0">
                  <c:v>-11.516985913455795</c:v>
                </c:pt>
                <c:pt idx="1">
                  <c:v>18.402178167051204</c:v>
                </c:pt>
                <c:pt idx="2">
                  <c:v>27.748739454448014</c:v>
                </c:pt>
                <c:pt idx="3">
                  <c:v>-67.227319847369017</c:v>
                </c:pt>
                <c:pt idx="4">
                  <c:v>3091.0476888830694</c:v>
                </c:pt>
                <c:pt idx="5">
                  <c:v>4992.4067717298494</c:v>
                </c:pt>
                <c:pt idx="6">
                  <c:v>5210.1422672725503</c:v>
                </c:pt>
                <c:pt idx="7">
                  <c:v>5015.6889563008608</c:v>
                </c:pt>
                <c:pt idx="8">
                  <c:v>5569.2694164922332</c:v>
                </c:pt>
                <c:pt idx="9">
                  <c:v>4299.4665965733529</c:v>
                </c:pt>
                <c:pt idx="10">
                  <c:v>8075.7562541756015</c:v>
                </c:pt>
                <c:pt idx="11">
                  <c:v>7137.5049298097074</c:v>
                </c:pt>
                <c:pt idx="12">
                  <c:v>6134.1373485590793</c:v>
                </c:pt>
                <c:pt idx="13">
                  <c:v>6454.5709969479558</c:v>
                </c:pt>
                <c:pt idx="14">
                  <c:v>11699.018444125848</c:v>
                </c:pt>
                <c:pt idx="15">
                  <c:v>10265.038992181482</c:v>
                </c:pt>
                <c:pt idx="16">
                  <c:v>9299.3345886218485</c:v>
                </c:pt>
                <c:pt idx="17">
                  <c:v>9293.9750752072905</c:v>
                </c:pt>
                <c:pt idx="18">
                  <c:v>10942.509545926343</c:v>
                </c:pt>
                <c:pt idx="19">
                  <c:v>7412.8400628168893</c:v>
                </c:pt>
                <c:pt idx="20">
                  <c:v>6498.3029190562738</c:v>
                </c:pt>
              </c:numCache>
            </c:numRef>
          </c:val>
          <c:extLst>
            <c:ext xmlns:c16="http://schemas.microsoft.com/office/drawing/2014/chart" uri="{C3380CC4-5D6E-409C-BE32-E72D297353CC}">
              <c16:uniqueId val="{0000000D-1473-458C-80E0-D2AD8E4E996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22615429859818"/>
          <c:w val="0.98709342136026612"/>
          <c:h val="0.24773845701401825"/>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57374484837828454"/>
        </c:manualLayout>
      </c:layout>
      <c:areaChart>
        <c:grouping val="stacked"/>
        <c:varyColors val="0"/>
        <c:ser>
          <c:idx val="0"/>
          <c:order val="0"/>
          <c:tx>
            <c:strRef>
              <c:f>Slow_NetAnnualBenefits!$H$3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Slow_NetAnnualBenefits!$J$3:$AD$3</c:f>
              <c:numCache>
                <c:formatCode>#,##0</c:formatCode>
                <c:ptCount val="21"/>
                <c:pt idx="0">
                  <c:v>0</c:v>
                </c:pt>
                <c:pt idx="1">
                  <c:v>0</c:v>
                </c:pt>
                <c:pt idx="2">
                  <c:v>0</c:v>
                </c:pt>
                <c:pt idx="3">
                  <c:v>-0.83633224320509925</c:v>
                </c:pt>
                <c:pt idx="4">
                  <c:v>-0.83633224320509925</c:v>
                </c:pt>
                <c:pt idx="5">
                  <c:v>-0.83633224320509925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8645-4533-AB9F-CE4E2FEB5FBE}"/>
            </c:ext>
          </c:extLst>
        </c:ser>
        <c:ser>
          <c:idx val="1"/>
          <c:order val="1"/>
          <c:tx>
            <c:strRef>
              <c:f>Slow_NetAnnualBenefits!$H$4</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Slow_NetAnnualBenefits!$J$4:$AD$4</c:f>
              <c:numCache>
                <c:formatCode>#,##0</c:formatCode>
                <c:ptCount val="21"/>
                <c:pt idx="0">
                  <c:v>0</c:v>
                </c:pt>
                <c:pt idx="1">
                  <c:v>0</c:v>
                </c:pt>
                <c:pt idx="2">
                  <c:v>0</c:v>
                </c:pt>
                <c:pt idx="3">
                  <c:v>-0.24887999999646127</c:v>
                </c:pt>
                <c:pt idx="4">
                  <c:v>-0.24887999999918975</c:v>
                </c:pt>
                <c:pt idx="5">
                  <c:v>-0.24887999999828025</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8645-4533-AB9F-CE4E2FEB5FBE}"/>
            </c:ext>
          </c:extLst>
        </c:ser>
        <c:ser>
          <c:idx val="2"/>
          <c:order val="2"/>
          <c:tx>
            <c:strRef>
              <c:f>Slow_NetAnnualBenefits!$H$5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Slow_NetAnnualBenefits!$J$5:$AD$5</c:f>
              <c:numCache>
                <c:formatCode>#,##0</c:formatCode>
                <c:ptCount val="21"/>
                <c:pt idx="0">
                  <c:v>-2.5547202535562974E-3</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8645-4533-AB9F-CE4E2FEB5FBE}"/>
            </c:ext>
          </c:extLst>
        </c:ser>
        <c:ser>
          <c:idx val="3"/>
          <c:order val="3"/>
          <c:tx>
            <c:strRef>
              <c:f>Slow_NetAnnualBenefits!$H$6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Slow_NetAnnualBenefits!$J$6:$AD$6</c:f>
              <c:numCache>
                <c:formatCode>#,##0</c:formatCode>
                <c:ptCount val="21"/>
                <c:pt idx="0">
                  <c:v>-1.3620295799228188E-3</c:v>
                </c:pt>
                <c:pt idx="1">
                  <c:v>-0.1924265143370576</c:v>
                </c:pt>
                <c:pt idx="2">
                  <c:v>-0.36164642198093588</c:v>
                </c:pt>
                <c:pt idx="3">
                  <c:v>0</c:v>
                </c:pt>
                <c:pt idx="4">
                  <c:v>0</c:v>
                </c:pt>
                <c:pt idx="5">
                  <c:v>0</c:v>
                </c:pt>
                <c:pt idx="6">
                  <c:v>0</c:v>
                </c:pt>
                <c:pt idx="7">
                  <c:v>0</c:v>
                </c:pt>
                <c:pt idx="8">
                  <c:v>0</c:v>
                </c:pt>
                <c:pt idx="9">
                  <c:v>0</c:v>
                </c:pt>
                <c:pt idx="10">
                  <c:v>-8.8442162174660552</c:v>
                </c:pt>
                <c:pt idx="11">
                  <c:v>-13.289249296038292</c:v>
                </c:pt>
                <c:pt idx="12">
                  <c:v>-14.623486214682657</c:v>
                </c:pt>
                <c:pt idx="13">
                  <c:v>-15.576608116319449</c:v>
                </c:pt>
                <c:pt idx="14">
                  <c:v>-20.387845188360529</c:v>
                </c:pt>
                <c:pt idx="15">
                  <c:v>-9.2667502018521191</c:v>
                </c:pt>
                <c:pt idx="16">
                  <c:v>-21.334597813363189</c:v>
                </c:pt>
                <c:pt idx="17">
                  <c:v>-16.73580968878025</c:v>
                </c:pt>
                <c:pt idx="18">
                  <c:v>-10.274113897177926</c:v>
                </c:pt>
                <c:pt idx="19">
                  <c:v>0</c:v>
                </c:pt>
                <c:pt idx="20">
                  <c:v>-8.7674864873173419</c:v>
                </c:pt>
              </c:numCache>
            </c:numRef>
          </c:val>
          <c:extLst>
            <c:ext xmlns:c16="http://schemas.microsoft.com/office/drawing/2014/chart" uri="{C3380CC4-5D6E-409C-BE32-E72D297353CC}">
              <c16:uniqueId val="{00000003-8645-4533-AB9F-CE4E2FEB5FBE}"/>
            </c:ext>
          </c:extLst>
        </c:ser>
        <c:ser>
          <c:idx val="4"/>
          <c:order val="4"/>
          <c:tx>
            <c:strRef>
              <c:f>Slow_NetAnnualBenefits!$H$7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Slow_NetAnnualBenefits!$J$7:$AD$7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8645-4533-AB9F-CE4E2FEB5FBE}"/>
            </c:ext>
          </c:extLst>
        </c:ser>
        <c:ser>
          <c:idx val="5"/>
          <c:order val="5"/>
          <c:tx>
            <c:strRef>
              <c:f>Slow_NetAnnualBenefits!$H$8</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Slow_NetAnnualBenefits!$J$8:$AD$8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-2.7921026590506002</c:v>
                </c:pt>
                <c:pt idx="15">
                  <c:v>-1.8510301769617841</c:v>
                </c:pt>
                <c:pt idx="16">
                  <c:v>-3.4422225757067739</c:v>
                </c:pt>
                <c:pt idx="17">
                  <c:v>0</c:v>
                </c:pt>
                <c:pt idx="18">
                  <c:v>0</c:v>
                </c:pt>
                <c:pt idx="19">
                  <c:v>-5.6833403963720297</c:v>
                </c:pt>
                <c:pt idx="20">
                  <c:v>0</c:v>
                </c:pt>
              </c:numCache>
            </c:numRef>
          </c:val>
          <c:extLst>
            <c:ext xmlns:c16="http://schemas.microsoft.com/office/drawing/2014/chart" uri="{C3380CC4-5D6E-409C-BE32-E72D297353CC}">
              <c16:uniqueId val="{00000005-8645-4533-AB9F-CE4E2FEB5FBE}"/>
            </c:ext>
          </c:extLst>
        </c:ser>
        <c:ser>
          <c:idx val="6"/>
          <c:order val="6"/>
          <c:tx>
            <c:strRef>
              <c:f>Slow_NetAnnualBenefits!$H$9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Slow_NetAnnualBenefits!$J$9:$AD$9</c:f>
              <c:numCache>
                <c:formatCode>#,##0</c:formatCode>
                <c:ptCount val="21"/>
                <c:pt idx="0">
                  <c:v>0</c:v>
                </c:pt>
                <c:pt idx="1">
                  <c:v>0</c:v>
                </c:pt>
                <c:pt idx="2">
                  <c:v>0</c:v>
                </c:pt>
                <c:pt idx="3">
                  <c:v>0</c:v>
                </c:pt>
                <c:pt idx="4">
                  <c:v>0</c:v>
                </c:pt>
                <c:pt idx="5">
                  <c:v>0</c:v>
                </c:pt>
                <c:pt idx="6">
                  <c:v>0</c:v>
                </c:pt>
                <c:pt idx="7">
                  <c:v>-2.8099975679651834E-9</c:v>
                </c:pt>
                <c:pt idx="8">
                  <c:v>-3.0349553981068311E-8</c:v>
                </c:pt>
                <c:pt idx="9">
                  <c:v>0</c:v>
                </c:pt>
                <c:pt idx="10">
                  <c:v>0</c:v>
                </c:pt>
                <c:pt idx="11">
                  <c:v>0</c:v>
                </c:pt>
                <c:pt idx="12">
                  <c:v>0</c:v>
                </c:pt>
                <c:pt idx="13">
                  <c:v>0</c:v>
                </c:pt>
                <c:pt idx="14">
                  <c:v>-8.5999829479987966E-10</c:v>
                </c:pt>
                <c:pt idx="15">
                  <c:v>-1.9000045980988034E-10</c:v>
                </c:pt>
                <c:pt idx="16">
                  <c:v>0</c:v>
                </c:pt>
                <c:pt idx="17">
                  <c:v>-1.9977008491878223E-8</c:v>
                </c:pt>
                <c:pt idx="18">
                  <c:v>0</c:v>
                </c:pt>
                <c:pt idx="19">
                  <c:v>-3.6265475955588045E-8</c:v>
                </c:pt>
                <c:pt idx="20">
                  <c:v>-4.989992419268674E-9</c:v>
                </c:pt>
              </c:numCache>
            </c:numRef>
          </c:val>
          <c:extLst>
            <c:ext xmlns:c16="http://schemas.microsoft.com/office/drawing/2014/chart" uri="{C3380CC4-5D6E-409C-BE32-E72D297353CC}">
              <c16:uniqueId val="{00000006-8645-4533-AB9F-CE4E2FEB5FBE}"/>
            </c:ext>
          </c:extLst>
        </c:ser>
        <c:ser>
          <c:idx val="7"/>
          <c:order val="7"/>
          <c:tx>
            <c:strRef>
              <c:f>Slow_NetAnnualBenefits!$H$10</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Slow_NetAnnualBenefits!$J$10:$AD$10</c:f>
              <c:numCache>
                <c:formatCode>#,##0</c:formatCode>
                <c:ptCount val="21"/>
                <c:pt idx="0">
                  <c:v>0</c:v>
                </c:pt>
                <c:pt idx="1">
                  <c:v>-17.979007327234509</c:v>
                </c:pt>
                <c:pt idx="2">
                  <c:v>-141.60993411675722</c:v>
                </c:pt>
                <c:pt idx="3">
                  <c:v>-141.60993411675722</c:v>
                </c:pt>
                <c:pt idx="4">
                  <c:v>-250.6960459898655</c:v>
                </c:pt>
                <c:pt idx="5">
                  <c:v>-250.6960459898655</c:v>
                </c:pt>
                <c:pt idx="6">
                  <c:v>-250.6960459898655</c:v>
                </c:pt>
                <c:pt idx="7">
                  <c:v>-370.69076905028459</c:v>
                </c:pt>
                <c:pt idx="8">
                  <c:v>-370.69076905028459</c:v>
                </c:pt>
                <c:pt idx="9">
                  <c:v>-370.69076905028459</c:v>
                </c:pt>
                <c:pt idx="10">
                  <c:v>-370.69076905028459</c:v>
                </c:pt>
                <c:pt idx="11">
                  <c:v>-370.69076905028459</c:v>
                </c:pt>
                <c:pt idx="12">
                  <c:v>-370.69076905028459</c:v>
                </c:pt>
                <c:pt idx="13">
                  <c:v>-370.69076905028459</c:v>
                </c:pt>
                <c:pt idx="14">
                  <c:v>-370.69076905028459</c:v>
                </c:pt>
                <c:pt idx="15">
                  <c:v>-370.69076905028459</c:v>
                </c:pt>
                <c:pt idx="16">
                  <c:v>-370.69076905028459</c:v>
                </c:pt>
                <c:pt idx="17">
                  <c:v>-370.69076905028459</c:v>
                </c:pt>
                <c:pt idx="18">
                  <c:v>-370.69076905028459</c:v>
                </c:pt>
                <c:pt idx="19">
                  <c:v>-370.69076905028459</c:v>
                </c:pt>
                <c:pt idx="20">
                  <c:v>-370.69076905028459</c:v>
                </c:pt>
              </c:numCache>
            </c:numRef>
          </c:val>
          <c:extLst>
            <c:ext xmlns:c16="http://schemas.microsoft.com/office/drawing/2014/chart" uri="{C3380CC4-5D6E-409C-BE32-E72D297353CC}">
              <c16:uniqueId val="{00000007-8645-4533-AB9F-CE4E2FEB5FBE}"/>
            </c:ext>
          </c:extLst>
        </c:ser>
        <c:dLbls>
          <c:showLegendKey val="0"/>
          <c:showVal val="0"/>
          <c:showCatName val="0"/>
          <c:showSerName val="0"/>
          <c:showPercent val="0"/>
          <c:showBubbleSize val="0"/>
        </c:dLbls>
        <c:axId val="1731454848"/>
        <c:axId val="1731445600"/>
      </c:areaChart>
      <c:areaChart>
        <c:grouping val="stacked"/>
        <c:varyColors val="0"/>
        <c:ser>
          <c:idx val="8"/>
          <c:order val="8"/>
          <c:tx>
            <c:strRef>
              <c:f>Slow_NetAnnualBenefits!$H$11</c:f>
              <c:strCache>
                <c:ptCount val="1"/>
                <c:pt idx="0">
                  <c:v>Capex</c:v>
                </c:pt>
              </c:strCache>
            </c:strRef>
          </c:tx>
          <c:spPr>
            <a:solidFill>
              <a:schemeClr val="accent1"/>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Slow_NetAnnualBenefits!$J$11:$AD$11</c:f>
              <c:numCache>
                <c:formatCode>#,##0</c:formatCode>
                <c:ptCount val="21"/>
                <c:pt idx="0">
                  <c:v>0</c:v>
                </c:pt>
                <c:pt idx="1">
                  <c:v>0</c:v>
                </c:pt>
                <c:pt idx="2">
                  <c:v>0</c:v>
                </c:pt>
                <c:pt idx="3">
                  <c:v>0</c:v>
                </c:pt>
                <c:pt idx="4">
                  <c:v>0</c:v>
                </c:pt>
                <c:pt idx="5">
                  <c:v>0</c:v>
                </c:pt>
                <c:pt idx="6">
                  <c:v>4.9053139039026874</c:v>
                </c:pt>
                <c:pt idx="7">
                  <c:v>18.644729648190982</c:v>
                </c:pt>
                <c:pt idx="8">
                  <c:v>18.644729648190982</c:v>
                </c:pt>
                <c:pt idx="9">
                  <c:v>30.884973353319374</c:v>
                </c:pt>
                <c:pt idx="10">
                  <c:v>402.63204335075091</c:v>
                </c:pt>
                <c:pt idx="11">
                  <c:v>435.00631878938452</c:v>
                </c:pt>
                <c:pt idx="12">
                  <c:v>443.76353744447647</c:v>
                </c:pt>
                <c:pt idx="13">
                  <c:v>445.60010128630529</c:v>
                </c:pt>
                <c:pt idx="14">
                  <c:v>558.85067036683392</c:v>
                </c:pt>
                <c:pt idx="15">
                  <c:v>524.79833950161117</c:v>
                </c:pt>
                <c:pt idx="16">
                  <c:v>514.31878361510871</c:v>
                </c:pt>
                <c:pt idx="17">
                  <c:v>501.07681508304728</c:v>
                </c:pt>
                <c:pt idx="18">
                  <c:v>537.63243703566195</c:v>
                </c:pt>
                <c:pt idx="19">
                  <c:v>398.10144900248065</c:v>
                </c:pt>
                <c:pt idx="20">
                  <c:v>281.85152340718446</c:v>
                </c:pt>
              </c:numCache>
            </c:numRef>
          </c:val>
          <c:extLst>
            <c:ext xmlns:c16="http://schemas.microsoft.com/office/drawing/2014/chart" uri="{C3380CC4-5D6E-409C-BE32-E72D297353CC}">
              <c16:uniqueId val="{00000008-8645-4533-AB9F-CE4E2FEB5FBE}"/>
            </c:ext>
          </c:extLst>
        </c:ser>
        <c:ser>
          <c:idx val="9"/>
          <c:order val="9"/>
          <c:tx>
            <c:strRef>
              <c:f>Slow_NetAnnualBenefits!$H$12</c:f>
              <c:strCache>
                <c:ptCount val="1"/>
                <c:pt idx="0">
                  <c:v>FOM</c:v>
                </c:pt>
              </c:strCache>
            </c:strRef>
          </c:tx>
          <c:spPr>
            <a:solidFill>
              <a:schemeClr val="accent2"/>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Slow_NetAnnualBenefits!$J$12:$AD$12</c:f>
              <c:numCache>
                <c:formatCode>#,##0</c:formatCode>
                <c:ptCount val="21"/>
                <c:pt idx="0">
                  <c:v>0</c:v>
                </c:pt>
                <c:pt idx="1">
                  <c:v>0</c:v>
                </c:pt>
                <c:pt idx="2">
                  <c:v>0</c:v>
                </c:pt>
                <c:pt idx="3">
                  <c:v>0</c:v>
                </c:pt>
                <c:pt idx="4">
                  <c:v>0</c:v>
                </c:pt>
                <c:pt idx="5">
                  <c:v>0</c:v>
                </c:pt>
                <c:pt idx="6">
                  <c:v>0.65404329348302781</c:v>
                </c:pt>
                <c:pt idx="7">
                  <c:v>1.3746702136991189</c:v>
                </c:pt>
                <c:pt idx="8">
                  <c:v>1.3746702136991189</c:v>
                </c:pt>
                <c:pt idx="9">
                  <c:v>1.9593145751277916</c:v>
                </c:pt>
                <c:pt idx="10">
                  <c:v>36.926106442625041</c:v>
                </c:pt>
                <c:pt idx="11">
                  <c:v>42.660031828606861</c:v>
                </c:pt>
                <c:pt idx="12">
                  <c:v>44.295273532695774</c:v>
                </c:pt>
                <c:pt idx="13">
                  <c:v>44.383549550716907</c:v>
                </c:pt>
                <c:pt idx="14">
                  <c:v>57.364639068348879</c:v>
                </c:pt>
                <c:pt idx="15">
                  <c:v>51.438709138642025</c:v>
                </c:pt>
                <c:pt idx="16">
                  <c:v>49.274041819897775</c:v>
                </c:pt>
                <c:pt idx="17">
                  <c:v>47.82274915041944</c:v>
                </c:pt>
                <c:pt idx="18">
                  <c:v>47.123343333153571</c:v>
                </c:pt>
                <c:pt idx="19">
                  <c:v>12.406987094009764</c:v>
                </c:pt>
                <c:pt idx="20">
                  <c:v>10.258770927059686</c:v>
                </c:pt>
              </c:numCache>
            </c:numRef>
          </c:val>
          <c:extLst>
            <c:ext xmlns:c16="http://schemas.microsoft.com/office/drawing/2014/chart" uri="{C3380CC4-5D6E-409C-BE32-E72D297353CC}">
              <c16:uniqueId val="{00000009-8645-4533-AB9F-CE4E2FEB5FBE}"/>
            </c:ext>
          </c:extLst>
        </c:ser>
        <c:ser>
          <c:idx val="10"/>
          <c:order val="10"/>
          <c:tx>
            <c:strRef>
              <c:f>Slow_NetAnnualBenefits!$H$13</c:f>
              <c:strCache>
                <c:ptCount val="1"/>
                <c:pt idx="0">
                  <c:v>Fuel</c:v>
                </c:pt>
              </c:strCache>
            </c:strRef>
          </c:tx>
          <c:spPr>
            <a:solidFill>
              <a:schemeClr val="accent3"/>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Slow_NetAnnualBenefits!$J$13:$AD$13</c:f>
              <c:numCache>
                <c:formatCode>#,##0</c:formatCode>
                <c:ptCount val="21"/>
                <c:pt idx="0">
                  <c:v>0</c:v>
                </c:pt>
                <c:pt idx="1">
                  <c:v>25.129484353907173</c:v>
                </c:pt>
                <c:pt idx="2">
                  <c:v>232.66646329920559</c:v>
                </c:pt>
                <c:pt idx="3">
                  <c:v>293.41568439958837</c:v>
                </c:pt>
                <c:pt idx="4">
                  <c:v>306.80016551284325</c:v>
                </c:pt>
                <c:pt idx="5">
                  <c:v>312.79975715193859</c:v>
                </c:pt>
                <c:pt idx="6">
                  <c:v>236.87808122343995</c:v>
                </c:pt>
                <c:pt idx="7">
                  <c:v>320.09314518462861</c:v>
                </c:pt>
                <c:pt idx="8">
                  <c:v>286.18055854399813</c:v>
                </c:pt>
                <c:pt idx="9">
                  <c:v>247.02551080829699</c:v>
                </c:pt>
                <c:pt idx="10">
                  <c:v>251.5278769038207</c:v>
                </c:pt>
                <c:pt idx="11">
                  <c:v>183.8635377057019</c:v>
                </c:pt>
                <c:pt idx="12">
                  <c:v>165.55276175541007</c:v>
                </c:pt>
                <c:pt idx="13">
                  <c:v>177.69146173074955</c:v>
                </c:pt>
                <c:pt idx="14">
                  <c:v>33.961210551645081</c:v>
                </c:pt>
                <c:pt idx="15">
                  <c:v>109.78926403906962</c:v>
                </c:pt>
                <c:pt idx="16">
                  <c:v>116.7568138423735</c:v>
                </c:pt>
                <c:pt idx="17">
                  <c:v>84.484673567592381</c:v>
                </c:pt>
                <c:pt idx="18">
                  <c:v>89.408436592040971</c:v>
                </c:pt>
                <c:pt idx="19">
                  <c:v>237.01797074964065</c:v>
                </c:pt>
                <c:pt idx="20">
                  <c:v>202.3854693547778</c:v>
                </c:pt>
              </c:numCache>
            </c:numRef>
          </c:val>
          <c:extLst>
            <c:ext xmlns:c16="http://schemas.microsoft.com/office/drawing/2014/chart" uri="{C3380CC4-5D6E-409C-BE32-E72D297353CC}">
              <c16:uniqueId val="{0000000A-8645-4533-AB9F-CE4E2FEB5FBE}"/>
            </c:ext>
          </c:extLst>
        </c:ser>
        <c:ser>
          <c:idx val="11"/>
          <c:order val="11"/>
          <c:tx>
            <c:strRef>
              <c:f>Slow_NetAnnualBenefits!$H$14</c:f>
              <c:strCache>
                <c:ptCount val="1"/>
                <c:pt idx="0">
                  <c:v>VOM</c:v>
                </c:pt>
              </c:strCache>
            </c:strRef>
          </c:tx>
          <c:spPr>
            <a:solidFill>
              <a:schemeClr val="accent4"/>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Slow_NetAnnualBenefits!$J$14:$AD$14</c:f>
              <c:numCache>
                <c:formatCode>#,##0</c:formatCode>
                <c:ptCount val="21"/>
                <c:pt idx="0">
                  <c:v>0</c:v>
                </c:pt>
                <c:pt idx="1">
                  <c:v>0</c:v>
                </c:pt>
                <c:pt idx="2">
                  <c:v>0</c:v>
                </c:pt>
                <c:pt idx="3">
                  <c:v>0.54533373007984665</c:v>
                </c:pt>
                <c:pt idx="4">
                  <c:v>1.4744728097629149</c:v>
                </c:pt>
                <c:pt idx="5">
                  <c:v>0.12153357314582536</c:v>
                </c:pt>
                <c:pt idx="6">
                  <c:v>1.5267525889274793</c:v>
                </c:pt>
                <c:pt idx="7">
                  <c:v>0.88589206057849879</c:v>
                </c:pt>
                <c:pt idx="8">
                  <c:v>1.9740476305905759</c:v>
                </c:pt>
                <c:pt idx="9">
                  <c:v>1.2355967976947113</c:v>
                </c:pt>
                <c:pt idx="10">
                  <c:v>0</c:v>
                </c:pt>
                <c:pt idx="11">
                  <c:v>0</c:v>
                </c:pt>
                <c:pt idx="12">
                  <c:v>0</c:v>
                </c:pt>
                <c:pt idx="13">
                  <c:v>0</c:v>
                </c:pt>
                <c:pt idx="14">
                  <c:v>0</c:v>
                </c:pt>
                <c:pt idx="15">
                  <c:v>0</c:v>
                </c:pt>
                <c:pt idx="16">
                  <c:v>0</c:v>
                </c:pt>
                <c:pt idx="17">
                  <c:v>0</c:v>
                </c:pt>
                <c:pt idx="18">
                  <c:v>0</c:v>
                </c:pt>
                <c:pt idx="19">
                  <c:v>4.6702803996528246</c:v>
                </c:pt>
                <c:pt idx="20">
                  <c:v>0</c:v>
                </c:pt>
              </c:numCache>
            </c:numRef>
          </c:val>
          <c:extLst>
            <c:ext xmlns:c16="http://schemas.microsoft.com/office/drawing/2014/chart" uri="{C3380CC4-5D6E-409C-BE32-E72D297353CC}">
              <c16:uniqueId val="{0000000B-8645-4533-AB9F-CE4E2FEB5FBE}"/>
            </c:ext>
          </c:extLst>
        </c:ser>
        <c:ser>
          <c:idx val="12"/>
          <c:order val="12"/>
          <c:tx>
            <c:strRef>
              <c:f>Slow_NetAnnualBenefits!$H$15</c:f>
              <c:strCache>
                <c:ptCount val="1"/>
                <c:pt idx="0">
                  <c:v>REZ</c:v>
                </c:pt>
              </c:strCache>
            </c:strRef>
          </c:tx>
          <c:spPr>
            <a:solidFill>
              <a:schemeClr val="accent5"/>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Slow_NetAnnualBenefits!$J$15:$AD$15</c:f>
              <c:numCache>
                <c:formatCode>#,##0</c:formatCode>
                <c:ptCount val="21"/>
                <c:pt idx="0">
                  <c:v>0</c:v>
                </c:pt>
                <c:pt idx="1">
                  <c:v>0</c:v>
                </c:pt>
                <c:pt idx="2">
                  <c:v>0</c:v>
                </c:pt>
                <c:pt idx="3">
                  <c:v>0</c:v>
                </c:pt>
                <c:pt idx="4">
                  <c:v>0</c:v>
                </c:pt>
                <c:pt idx="5">
                  <c:v>0</c:v>
                </c:pt>
                <c:pt idx="6">
                  <c:v>0</c:v>
                </c:pt>
                <c:pt idx="7">
                  <c:v>0</c:v>
                </c:pt>
                <c:pt idx="8">
                  <c:v>0</c:v>
                </c:pt>
                <c:pt idx="9">
                  <c:v>0</c:v>
                </c:pt>
                <c:pt idx="10">
                  <c:v>5.3562790536157898</c:v>
                </c:pt>
                <c:pt idx="11">
                  <c:v>14.418511060201599</c:v>
                </c:pt>
                <c:pt idx="12">
                  <c:v>16.638266910489012</c:v>
                </c:pt>
                <c:pt idx="13">
                  <c:v>16.638266910489012</c:v>
                </c:pt>
                <c:pt idx="14">
                  <c:v>30.531750979925469</c:v>
                </c:pt>
                <c:pt idx="15">
                  <c:v>30.531750979915913</c:v>
                </c:pt>
                <c:pt idx="16">
                  <c:v>66.684882011410906</c:v>
                </c:pt>
                <c:pt idx="17">
                  <c:v>66.684882011410906</c:v>
                </c:pt>
                <c:pt idx="18">
                  <c:v>66.684882011415169</c:v>
                </c:pt>
                <c:pt idx="19">
                  <c:v>105.91430207553668</c:v>
                </c:pt>
                <c:pt idx="20">
                  <c:v>105.91430207553668</c:v>
                </c:pt>
              </c:numCache>
            </c:numRef>
          </c:val>
          <c:extLst>
            <c:ext xmlns:c16="http://schemas.microsoft.com/office/drawing/2014/chart" uri="{C3380CC4-5D6E-409C-BE32-E72D297353CC}">
              <c16:uniqueId val="{0000000C-8645-4533-AB9F-CE4E2FEB5FBE}"/>
            </c:ext>
          </c:extLst>
        </c:ser>
        <c:ser>
          <c:idx val="13"/>
          <c:order val="13"/>
          <c:tx>
            <c:strRef>
              <c:f>Slow_NetAnnualBenefits!$H$16</c:f>
              <c:strCache>
                <c:ptCount val="1"/>
                <c:pt idx="0">
                  <c:v>DSP</c:v>
                </c:pt>
              </c:strCache>
            </c:strRef>
          </c:tx>
          <c:spPr>
            <a:solidFill>
              <a:schemeClr val="accent6"/>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Slow_NetAnnualBenefits!$J$16:$AD$16</c:f>
              <c:numCache>
                <c:formatCode>#,##0</c:formatCode>
                <c:ptCount val="21"/>
                <c:pt idx="0">
                  <c:v>0</c:v>
                </c:pt>
                <c:pt idx="1">
                  <c:v>0</c:v>
                </c:pt>
                <c:pt idx="2">
                  <c:v>9.6986053080703805</c:v>
                </c:pt>
                <c:pt idx="3">
                  <c:v>13.037500796206299</c:v>
                </c:pt>
                <c:pt idx="4">
                  <c:v>11.048933722479001</c:v>
                </c:pt>
                <c:pt idx="5">
                  <c:v>1.1936127485054302</c:v>
                </c:pt>
                <c:pt idx="6">
                  <c:v>4.7256657281816894</c:v>
                </c:pt>
                <c:pt idx="7">
                  <c:v>19.794078599666999</c:v>
                </c:pt>
                <c:pt idx="8">
                  <c:v>23.901575647887903</c:v>
                </c:pt>
                <c:pt idx="9">
                  <c:v>0</c:v>
                </c:pt>
                <c:pt idx="10">
                  <c:v>0</c:v>
                </c:pt>
                <c:pt idx="11">
                  <c:v>0</c:v>
                </c:pt>
                <c:pt idx="12">
                  <c:v>2.7398296678003997</c:v>
                </c:pt>
                <c:pt idx="13">
                  <c:v>11.4942237789997</c:v>
                </c:pt>
                <c:pt idx="14">
                  <c:v>0</c:v>
                </c:pt>
                <c:pt idx="15">
                  <c:v>0</c:v>
                </c:pt>
                <c:pt idx="16">
                  <c:v>0</c:v>
                </c:pt>
                <c:pt idx="17">
                  <c:v>11.087926529786367</c:v>
                </c:pt>
                <c:pt idx="18">
                  <c:v>3.3975080947399587</c:v>
                </c:pt>
                <c:pt idx="19">
                  <c:v>0</c:v>
                </c:pt>
                <c:pt idx="20">
                  <c:v>3.3152083290351295</c:v>
                </c:pt>
              </c:numCache>
            </c:numRef>
          </c:val>
          <c:extLst>
            <c:ext xmlns:c16="http://schemas.microsoft.com/office/drawing/2014/chart" uri="{C3380CC4-5D6E-409C-BE32-E72D297353CC}">
              <c16:uniqueId val="{0000000D-8645-4533-AB9F-CE4E2FEB5FBE}"/>
            </c:ext>
          </c:extLst>
        </c:ser>
        <c:ser>
          <c:idx val="14"/>
          <c:order val="14"/>
          <c:tx>
            <c:strRef>
              <c:f>Slow_NetAnnualBenefits!$H$17</c:f>
              <c:strCache>
                <c:ptCount val="1"/>
                <c:pt idx="0">
                  <c:v>Rehab</c:v>
                </c:pt>
              </c:strCache>
            </c:strRef>
          </c:tx>
          <c:spPr>
            <a:solidFill>
              <a:srgbClr val="760B1D"/>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Slow_NetAnnualBenefits!$J$17:$AD$17</c:f>
              <c:numCache>
                <c:formatCode>#,##0</c:formatCode>
                <c:ptCount val="21"/>
                <c:pt idx="0">
                  <c:v>0</c:v>
                </c:pt>
                <c:pt idx="1">
                  <c:v>0</c:v>
                </c:pt>
                <c:pt idx="2">
                  <c:v>0</c:v>
                </c:pt>
                <c:pt idx="3">
                  <c:v>0</c:v>
                </c:pt>
                <c:pt idx="4">
                  <c:v>0</c:v>
                </c:pt>
                <c:pt idx="5">
                  <c:v>0</c:v>
                </c:pt>
                <c:pt idx="6">
                  <c:v>0</c:v>
                </c:pt>
                <c:pt idx="7">
                  <c:v>0</c:v>
                </c:pt>
                <c:pt idx="8">
                  <c:v>0</c:v>
                </c:pt>
                <c:pt idx="9">
                  <c:v>3.8000003144134098E-9</c:v>
                </c:pt>
                <c:pt idx="10">
                  <c:v>1.2000043625448598E-8</c:v>
                </c:pt>
                <c:pt idx="11">
                  <c:v>1.5742713799227204E-9</c:v>
                </c:pt>
                <c:pt idx="12">
                  <c:v>4.8228336879674316E-9</c:v>
                </c:pt>
                <c:pt idx="13">
                  <c:v>4.7999826335853868E-10</c:v>
                </c:pt>
                <c:pt idx="14">
                  <c:v>0</c:v>
                </c:pt>
                <c:pt idx="15">
                  <c:v>0</c:v>
                </c:pt>
                <c:pt idx="16">
                  <c:v>3.3367086871294305E-9</c:v>
                </c:pt>
                <c:pt idx="17">
                  <c:v>0</c:v>
                </c:pt>
                <c:pt idx="18">
                  <c:v>1.8900010445577209E-9</c:v>
                </c:pt>
                <c:pt idx="19">
                  <c:v>0</c:v>
                </c:pt>
                <c:pt idx="20">
                  <c:v>0</c:v>
                </c:pt>
              </c:numCache>
            </c:numRef>
          </c:val>
          <c:extLst>
            <c:ext xmlns:c16="http://schemas.microsoft.com/office/drawing/2014/chart" uri="{C3380CC4-5D6E-409C-BE32-E72D297353CC}">
              <c16:uniqueId val="{0000000E-8645-4533-AB9F-CE4E2FEB5FBE}"/>
            </c:ext>
          </c:extLst>
        </c:ser>
        <c:ser>
          <c:idx val="15"/>
          <c:order val="15"/>
          <c:tx>
            <c:strRef>
              <c:f>Slow_NetAnnualBenefits!$H$18</c:f>
              <c:strCache>
                <c:ptCount val="1"/>
                <c:pt idx="0">
                  <c:v>Interconnectors</c:v>
                </c:pt>
              </c:strCache>
            </c:strRef>
          </c:tx>
          <c:spPr>
            <a:solidFill>
              <a:srgbClr val="200924"/>
            </a:solidFill>
            <a:ln>
              <a:noFill/>
            </a:ln>
            <a:effectLst/>
          </c:spP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Slow_NetAnnualBenefits!$J$18:$AD$18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F-8645-4533-AB9F-CE4E2FEB5FBE}"/>
            </c:ext>
          </c:extLst>
        </c:ser>
        <c:dLbls>
          <c:showLegendKey val="0"/>
          <c:showVal val="0"/>
          <c:showCatName val="0"/>
          <c:showSerName val="0"/>
          <c:showPercent val="0"/>
          <c:showBubbleSize val="0"/>
        </c:dLbls>
        <c:axId val="735678032"/>
        <c:axId val="735688856"/>
      </c:areaChart>
      <c:lineChart>
        <c:grouping val="standard"/>
        <c:varyColors val="0"/>
        <c:ser>
          <c:idx val="16"/>
          <c:order val="16"/>
          <c:tx>
            <c:strRef>
              <c:f>Slow_NetAnnualBenefits!$H$19</c:f>
              <c:strCache>
                <c:ptCount val="1"/>
                <c:pt idx="0">
                  <c:v>Annual Benefits</c:v>
                </c:pt>
              </c:strCache>
            </c:strRef>
          </c:tx>
          <c:spPr>
            <a:ln w="28575" cap="rnd">
              <a:solidFill>
                <a:schemeClr val="bg2"/>
              </a:solidFill>
              <a:prstDash val="sysDot"/>
              <a:round/>
            </a:ln>
            <a:effectLst/>
          </c:spPr>
          <c:marker>
            <c:symbol val="none"/>
          </c:marker>
          <c:cat>
            <c:strRef>
              <c:f>Slow_NetAnnualBenefits!$J$2:$AD$2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Slow_NetAnnualBenefits!$J$19:$AD$19</c:f>
              <c:numCache>
                <c:formatCode>#,##0</c:formatCode>
                <c:ptCount val="21"/>
                <c:pt idx="0">
                  <c:v>-3.9167498334791162E-3</c:v>
                </c:pt>
                <c:pt idx="1">
                  <c:v>6.9580505123356069</c:v>
                </c:pt>
                <c:pt idx="2">
                  <c:v>100.39348806853782</c:v>
                </c:pt>
                <c:pt idx="3">
                  <c:v>164.30337256591574</c:v>
                </c:pt>
                <c:pt idx="4">
                  <c:v>67.542313812015379</c:v>
                </c:pt>
                <c:pt idx="5">
                  <c:v>62.333645240520966</c:v>
                </c:pt>
                <c:pt idx="6">
                  <c:v>-2.0061892519306701</c:v>
                </c:pt>
                <c:pt idx="7">
                  <c:v>-9.8982533463303533</c:v>
                </c:pt>
                <c:pt idx="8">
                  <c:v>-38.615187396267409</c:v>
                </c:pt>
                <c:pt idx="9">
                  <c:v>-89.585373512045734</c:v>
                </c:pt>
                <c:pt idx="10">
                  <c:v>316.90732049506181</c:v>
                </c:pt>
                <c:pt idx="11">
                  <c:v>291.96838103914627</c:v>
                </c:pt>
                <c:pt idx="12">
                  <c:v>287.67541405072728</c:v>
                </c:pt>
                <c:pt idx="13">
                  <c:v>309.54022609113639</c:v>
                </c:pt>
                <c:pt idx="14">
                  <c:v>286.83755406819762</c:v>
                </c:pt>
                <c:pt idx="15">
                  <c:v>334.74951422995019</c:v>
                </c:pt>
                <c:pt idx="16">
                  <c:v>351.56693185277311</c:v>
                </c:pt>
                <c:pt idx="17">
                  <c:v>323.73046758321459</c:v>
                </c:pt>
                <c:pt idx="18">
                  <c:v>363.28172412143908</c:v>
                </c:pt>
                <c:pt idx="19">
                  <c:v>381.73687983839847</c:v>
                </c:pt>
                <c:pt idx="20">
                  <c:v>224.26701855100183</c:v>
                </c:pt>
              </c:numCache>
            </c:numRef>
          </c:val>
          <c:smooth val="0"/>
          <c:extLst>
            <c:ext xmlns:c16="http://schemas.microsoft.com/office/drawing/2014/chart" uri="{C3380CC4-5D6E-409C-BE32-E72D297353CC}">
              <c16:uniqueId val="{00000010-8645-4533-AB9F-CE4E2FEB5FBE}"/>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valAx>
        <c:axId val="735688856"/>
        <c:scaling>
          <c:orientation val="minMax"/>
          <c:max val="500"/>
          <c:min val="-500"/>
        </c:scaling>
        <c:delete val="1"/>
        <c:axPos val="r"/>
        <c:numFmt formatCode="#,##0" sourceLinked="1"/>
        <c:majorTickMark val="out"/>
        <c:minorTickMark val="none"/>
        <c:tickLblPos val="nextTo"/>
        <c:crossAx val="735678032"/>
        <c:crosses val="max"/>
        <c:crossBetween val="between"/>
      </c:valAx>
      <c:catAx>
        <c:axId val="735678032"/>
        <c:scaling>
          <c:orientation val="minMax"/>
        </c:scaling>
        <c:delete val="1"/>
        <c:axPos val="b"/>
        <c:numFmt formatCode="General" sourceLinked="1"/>
        <c:majorTickMark val="out"/>
        <c:minorTickMark val="none"/>
        <c:tickLblPos val="nextTo"/>
        <c:crossAx val="735688856"/>
        <c:crosses val="autoZero"/>
        <c:auto val="1"/>
        <c:lblAlgn val="ctr"/>
        <c:lblOffset val="100"/>
        <c:noMultiLvlLbl val="0"/>
      </c:catAx>
      <c:spPr>
        <a:noFill/>
        <a:ln>
          <a:noFill/>
        </a:ln>
        <a:effectLst/>
      </c:spPr>
    </c:plotArea>
    <c:legend>
      <c:legendPos val="b"/>
      <c:legendEntry>
        <c:idx val="8"/>
        <c:delete val="1"/>
      </c:legendEntry>
      <c:legendEntry>
        <c:idx val="9"/>
        <c:delete val="1"/>
      </c:legendEntry>
      <c:legendEntry>
        <c:idx val="10"/>
        <c:delete val="1"/>
      </c:legendEntry>
      <c:legendEntry>
        <c:idx val="11"/>
        <c:delete val="1"/>
      </c:legendEntry>
      <c:legendEntry>
        <c:idx val="12"/>
        <c:delete val="1"/>
      </c:legendEntry>
      <c:legendEntry>
        <c:idx val="13"/>
        <c:delete val="1"/>
      </c:legendEntry>
      <c:legendEntry>
        <c:idx val="14"/>
        <c:delete val="1"/>
      </c:legendEntry>
      <c:legendEntry>
        <c:idx val="15"/>
        <c:delete val="1"/>
      </c:legendEntry>
      <c:layout>
        <c:manualLayout>
          <c:xMode val="edge"/>
          <c:yMode val="edge"/>
          <c:x val="9.302200566555642E-2"/>
          <c:y val="0.80914376223130446"/>
          <c:w val="0.86679684698021453"/>
          <c:h val="0.163623939834490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926202199586984"/>
        </c:manualLayout>
      </c:layout>
      <c:barChart>
        <c:barDir val="col"/>
        <c:grouping val="stacked"/>
        <c:varyColors val="0"/>
        <c:ser>
          <c:idx val="0"/>
          <c:order val="0"/>
          <c:tx>
            <c:strRef>
              <c:f>Slow_CapDev!$H$5</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3BA-4147-8F0D-FF766A0B9C02}"/>
            </c:ext>
          </c:extLst>
        </c:ser>
        <c:ser>
          <c:idx val="1"/>
          <c:order val="1"/>
          <c:tx>
            <c:strRef>
              <c:f>Slow_CapDev!$H$6</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Slow_CapDev!$I$6:$AC$6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3BA-4147-8F0D-FF766A0B9C02}"/>
            </c:ext>
          </c:extLst>
        </c:ser>
        <c:ser>
          <c:idx val="2"/>
          <c:order val="2"/>
          <c:tx>
            <c:strRef>
              <c:f>Slow_CapDev!$H$7</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Slow_CapDev!$I$7:$AC$7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71.175016440000491</c:v>
                </c:pt>
                <c:pt idx="15">
                  <c:v>184.70449665000024</c:v>
                </c:pt>
                <c:pt idx="16">
                  <c:v>580.6181660100001</c:v>
                </c:pt>
                <c:pt idx="17">
                  <c:v>580.61816600999964</c:v>
                </c:pt>
                <c:pt idx="18">
                  <c:v>580.6181660100001</c:v>
                </c:pt>
                <c:pt idx="19">
                  <c:v>979.78316276999976</c:v>
                </c:pt>
                <c:pt idx="20">
                  <c:v>979.78316276999976</c:v>
                </c:pt>
              </c:numCache>
            </c:numRef>
          </c:val>
          <c:extLst>
            <c:ext xmlns:c16="http://schemas.microsoft.com/office/drawing/2014/chart" uri="{C3380CC4-5D6E-409C-BE32-E72D297353CC}">
              <c16:uniqueId val="{00000002-03BA-4147-8F0D-FF766A0B9C02}"/>
            </c:ext>
          </c:extLst>
        </c:ser>
        <c:ser>
          <c:idx val="3"/>
          <c:order val="3"/>
          <c:tx>
            <c:strRef>
              <c:f>Slow_CapDev!$H$8</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Slow_CapDev!$I$8:$AC$8</c:f>
              <c:numCache>
                <c:formatCode>#,##0</c:formatCode>
                <c:ptCount val="21"/>
                <c:pt idx="0">
                  <c:v>0</c:v>
                </c:pt>
                <c:pt idx="1">
                  <c:v>0</c:v>
                </c:pt>
                <c:pt idx="2">
                  <c:v>0</c:v>
                </c:pt>
                <c:pt idx="3">
                  <c:v>0</c:v>
                </c:pt>
                <c:pt idx="4">
                  <c:v>0</c:v>
                </c:pt>
                <c:pt idx="5">
                  <c:v>0</c:v>
                </c:pt>
                <c:pt idx="6">
                  <c:v>0</c:v>
                </c:pt>
                <c:pt idx="7">
                  <c:v>149.7199899999996</c:v>
                </c:pt>
                <c:pt idx="8">
                  <c:v>149.7199899999996</c:v>
                </c:pt>
                <c:pt idx="9">
                  <c:v>285.28341000000182</c:v>
                </c:pt>
                <c:pt idx="10">
                  <c:v>2975.0000000000018</c:v>
                </c:pt>
                <c:pt idx="11">
                  <c:v>2975</c:v>
                </c:pt>
                <c:pt idx="12">
                  <c:v>2974.9999999999991</c:v>
                </c:pt>
                <c:pt idx="13">
                  <c:v>2995.4688519999991</c:v>
                </c:pt>
                <c:pt idx="14">
                  <c:v>3344.9251179999992</c:v>
                </c:pt>
                <c:pt idx="15">
                  <c:v>3166.4629679999998</c:v>
                </c:pt>
                <c:pt idx="16">
                  <c:v>3161.7927219999983</c:v>
                </c:pt>
                <c:pt idx="17">
                  <c:v>3186.9478799999988</c:v>
                </c:pt>
                <c:pt idx="18">
                  <c:v>3578.6037180000021</c:v>
                </c:pt>
                <c:pt idx="19">
                  <c:v>3578.6037180000003</c:v>
                </c:pt>
                <c:pt idx="20">
                  <c:v>1775.2461500000009</c:v>
                </c:pt>
              </c:numCache>
            </c:numRef>
          </c:val>
          <c:extLst>
            <c:ext xmlns:c16="http://schemas.microsoft.com/office/drawing/2014/chart" uri="{C3380CC4-5D6E-409C-BE32-E72D297353CC}">
              <c16:uniqueId val="{00000003-03BA-4147-8F0D-FF766A0B9C02}"/>
            </c:ext>
          </c:extLst>
        </c:ser>
        <c:ser>
          <c:idx val="4"/>
          <c:order val="4"/>
          <c:tx>
            <c:strRef>
              <c:f>Slow_CapDev!$H$9</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Slow_CapDev!$I$9:$AC$9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03BA-4147-8F0D-FF766A0B9C02}"/>
            </c:ext>
          </c:extLst>
        </c:ser>
        <c:ser>
          <c:idx val="7"/>
          <c:order val="5"/>
          <c:tx>
            <c:strRef>
              <c:f>Slow_CapDev!$H$10</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Slow_CapDev!$I$10:$AC$10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03BA-4147-8F0D-FF766A0B9C02}"/>
            </c:ext>
          </c:extLst>
        </c:ser>
        <c:ser>
          <c:idx val="9"/>
          <c:order val="6"/>
          <c:tx>
            <c:strRef>
              <c:f>Slow_CapDev!$H$12</c:f>
              <c:strCache>
                <c:ptCount val="1"/>
                <c:pt idx="0">
                  <c:v>Pumped Hydro</c:v>
                </c:pt>
              </c:strCache>
            </c:strRef>
          </c:tx>
          <c:spPr>
            <a:solidFill>
              <a:srgbClr val="ADC6E5"/>
            </a:solidFill>
            <a:ln>
              <a:noFill/>
            </a:ln>
            <a:effec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Slow_CapDev!$I$12:$AC$12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267.93599608999966</c:v>
                </c:pt>
                <c:pt idx="15">
                  <c:v>267.93599609000012</c:v>
                </c:pt>
                <c:pt idx="16">
                  <c:v>47.643727769999714</c:v>
                </c:pt>
                <c:pt idx="17">
                  <c:v>-85.444685820000359</c:v>
                </c:pt>
                <c:pt idx="18">
                  <c:v>175.73029847999942</c:v>
                </c:pt>
                <c:pt idx="19">
                  <c:v>-68.793076000000838</c:v>
                </c:pt>
                <c:pt idx="20">
                  <c:v>253.6059405699998</c:v>
                </c:pt>
              </c:numCache>
            </c:numRef>
          </c:val>
          <c:extLst>
            <c:ext xmlns:c16="http://schemas.microsoft.com/office/drawing/2014/chart" uri="{C3380CC4-5D6E-409C-BE32-E72D297353CC}">
              <c16:uniqueId val="{00000006-03BA-4147-8F0D-FF766A0B9C02}"/>
            </c:ext>
          </c:extLst>
        </c:ser>
        <c:ser>
          <c:idx val="8"/>
          <c:order val="7"/>
          <c:tx>
            <c:strRef>
              <c:f>Slow_CapDev!$H$17</c:f>
              <c:strCache>
                <c:ptCount val="1"/>
                <c:pt idx="0">
                  <c:v>Behind the Meter Battery</c:v>
                </c:pt>
              </c:strCache>
            </c:strRef>
          </c:tx>
          <c:spPr>
            <a:solidFill>
              <a:srgbClr val="92D050"/>
            </a:solidFill>
            <a:ln>
              <a:noFill/>
            </a:ln>
            <a:effec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Slow_CapDev!$I$17:$AC$17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03BA-4147-8F0D-FF766A0B9C02}"/>
            </c:ext>
          </c:extLst>
        </c:ser>
        <c:ser>
          <c:idx val="5"/>
          <c:order val="8"/>
          <c:tx>
            <c:strRef>
              <c:f>Slow_CapDev!$H$13</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Slow_CapDev!$I$13:$AC$13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24.715047030000278</c:v>
                </c:pt>
                <c:pt idx="16">
                  <c:v>100</c:v>
                </c:pt>
                <c:pt idx="17">
                  <c:v>111.03819375000057</c:v>
                </c:pt>
                <c:pt idx="18">
                  <c:v>-4.3616384199995082</c:v>
                </c:pt>
                <c:pt idx="19">
                  <c:v>-871.19409643000108</c:v>
                </c:pt>
                <c:pt idx="20">
                  <c:v>-871.19409642999926</c:v>
                </c:pt>
              </c:numCache>
            </c:numRef>
          </c:val>
          <c:extLst>
            <c:ext xmlns:c16="http://schemas.microsoft.com/office/drawing/2014/chart" uri="{C3380CC4-5D6E-409C-BE32-E72D297353CC}">
              <c16:uniqueId val="{00000008-03BA-4147-8F0D-FF766A0B9C02}"/>
            </c:ext>
          </c:extLst>
        </c:ser>
        <c:ser>
          <c:idx val="6"/>
          <c:order val="9"/>
          <c:tx>
            <c:strRef>
              <c:f>Slow_CapDev!$H$14</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Slow_CapDev!$I$14:$AC$14</c:f>
              <c:numCache>
                <c:formatCode>#,##0</c:formatCode>
                <c:ptCount val="21"/>
                <c:pt idx="0">
                  <c:v>0</c:v>
                </c:pt>
                <c:pt idx="1">
                  <c:v>0</c:v>
                </c:pt>
                <c:pt idx="2">
                  <c:v>0</c:v>
                </c:pt>
                <c:pt idx="3">
                  <c:v>0</c:v>
                </c:pt>
                <c:pt idx="4">
                  <c:v>0</c:v>
                </c:pt>
                <c:pt idx="5">
                  <c:v>0</c:v>
                </c:pt>
                <c:pt idx="6">
                  <c:v>50.350122920000103</c:v>
                </c:pt>
                <c:pt idx="7">
                  <c:v>50.350122920001013</c:v>
                </c:pt>
                <c:pt idx="8">
                  <c:v>50.350122920000103</c:v>
                </c:pt>
                <c:pt idx="9">
                  <c:v>50.350122920000103</c:v>
                </c:pt>
                <c:pt idx="10">
                  <c:v>1292.6927025800005</c:v>
                </c:pt>
                <c:pt idx="11">
                  <c:v>1618.7074526100005</c:v>
                </c:pt>
                <c:pt idx="12">
                  <c:v>1710.0750090200008</c:v>
                </c:pt>
                <c:pt idx="13">
                  <c:v>1710.0750090199999</c:v>
                </c:pt>
                <c:pt idx="14">
                  <c:v>2046.889628089999</c:v>
                </c:pt>
                <c:pt idx="15">
                  <c:v>1628.3058330699996</c:v>
                </c:pt>
                <c:pt idx="16">
                  <c:v>1244.17549444</c:v>
                </c:pt>
                <c:pt idx="17">
                  <c:v>1244.1754944399981</c:v>
                </c:pt>
                <c:pt idx="18">
                  <c:v>1060.5092118699995</c:v>
                </c:pt>
                <c:pt idx="19">
                  <c:v>879.13659421000375</c:v>
                </c:pt>
                <c:pt idx="20">
                  <c:v>879.13659421000193</c:v>
                </c:pt>
              </c:numCache>
            </c:numRef>
          </c:val>
          <c:extLst>
            <c:ext xmlns:c16="http://schemas.microsoft.com/office/drawing/2014/chart" uri="{C3380CC4-5D6E-409C-BE32-E72D297353CC}">
              <c16:uniqueId val="{00000009-03BA-4147-8F0D-FF766A0B9C02}"/>
            </c:ext>
          </c:extLst>
        </c:ser>
        <c:ser>
          <c:idx val="10"/>
          <c:order val="10"/>
          <c:tx>
            <c:strRef>
              <c:f>Slow_CapDev!$H$16</c:f>
              <c:strCache>
                <c:ptCount val="1"/>
                <c:pt idx="0">
                  <c:v>Distributed PV</c:v>
                </c:pt>
              </c:strCache>
            </c:strRef>
          </c:tx>
          <c:spPr>
            <a:solidFill>
              <a:srgbClr val="FFE7A7"/>
            </a:solidFill>
            <a:ln>
              <a:noFill/>
            </a:ln>
            <a:effectLst/>
          </c:spPr>
          <c:invertIfNegative val="0"/>
          <c:cat>
            <c:strRef>
              <c:f>Slow_CapDev!$I$4:$AC$4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Slow_CapDev!$I$16:$AC$16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03BA-4147-8F0D-FF766A0B9C02}"/>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Slow_CapDev!$H$18</c:f>
              <c:strCache>
                <c:ptCount val="1"/>
                <c:pt idx="0">
                  <c:v>Dispatchable Capacity</c:v>
                </c:pt>
              </c:strCache>
            </c:strRef>
          </c:tx>
          <c:spPr>
            <a:ln w="19050" cap="rnd">
              <a:solidFill>
                <a:srgbClr val="C00000"/>
              </a:solidFill>
              <a:prstDash val="dash"/>
              <a:round/>
            </a:ln>
            <a:effectLst/>
          </c:spPr>
          <c:marker>
            <c:symbol val="none"/>
          </c:marker>
          <c:val>
            <c:numRef>
              <c:f>Slow_CapDev!$I$18:$AC$18</c:f>
              <c:numCache>
                <c:formatCode>#,##0</c:formatCode>
                <c:ptCount val="21"/>
                <c:pt idx="0">
                  <c:v>0</c:v>
                </c:pt>
                <c:pt idx="1">
                  <c:v>0</c:v>
                </c:pt>
                <c:pt idx="2">
                  <c:v>0</c:v>
                </c:pt>
                <c:pt idx="3">
                  <c:v>0</c:v>
                </c:pt>
                <c:pt idx="4">
                  <c:v>0</c:v>
                </c:pt>
                <c:pt idx="5">
                  <c:v>0</c:v>
                </c:pt>
                <c:pt idx="6">
                  <c:v>0</c:v>
                </c:pt>
                <c:pt idx="7">
                  <c:v>149.7199899999996</c:v>
                </c:pt>
                <c:pt idx="8">
                  <c:v>149.7199899999996</c:v>
                </c:pt>
                <c:pt idx="9">
                  <c:v>285.28341000000182</c:v>
                </c:pt>
                <c:pt idx="10">
                  <c:v>2975.0000000000018</c:v>
                </c:pt>
                <c:pt idx="11">
                  <c:v>2975</c:v>
                </c:pt>
                <c:pt idx="12">
                  <c:v>2974.9999999999991</c:v>
                </c:pt>
                <c:pt idx="13">
                  <c:v>2995.4688519999991</c:v>
                </c:pt>
                <c:pt idx="14">
                  <c:v>3684.0361305299994</c:v>
                </c:pt>
                <c:pt idx="15">
                  <c:v>3619.1034607400002</c:v>
                </c:pt>
                <c:pt idx="16">
                  <c:v>3790.0546157799981</c:v>
                </c:pt>
                <c:pt idx="17">
                  <c:v>3682.1213601899981</c:v>
                </c:pt>
                <c:pt idx="18">
                  <c:v>4334.9521824900021</c:v>
                </c:pt>
                <c:pt idx="19">
                  <c:v>4489.5938047699992</c:v>
                </c:pt>
                <c:pt idx="20">
                  <c:v>3008.6352533400004</c:v>
                </c:pt>
              </c:numCache>
            </c:numRef>
          </c:val>
          <c:smooth val="0"/>
          <c:extLst>
            <c:ext xmlns:c16="http://schemas.microsoft.com/office/drawing/2014/chart" uri="{C3380CC4-5D6E-409C-BE32-E72D297353CC}">
              <c16:uniqueId val="{0000000B-03BA-4147-8F0D-FF766A0B9C02}"/>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2.2092265506126786E-2"/>
          <c:y val="0.76590044199119889"/>
          <c:w val="0.95775343437943716"/>
          <c:h val="0.2209619244108803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8303293487390884"/>
        </c:manualLayout>
      </c:layout>
      <c:barChart>
        <c:barDir val="col"/>
        <c:grouping val="stacked"/>
        <c:varyColors val="0"/>
        <c:ser>
          <c:idx val="0"/>
          <c:order val="0"/>
          <c:tx>
            <c:strRef>
              <c:f>Slow_GenOutcomes!$H$3</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Slow_GenOutcomes!$I$3:$AC$3</c:f>
              <c:numCache>
                <c:formatCode>#,##0</c:formatCode>
                <c:ptCount val="21"/>
                <c:pt idx="0">
                  <c:v>0</c:v>
                </c:pt>
                <c:pt idx="1">
                  <c:v>1554.1522259058111</c:v>
                </c:pt>
                <c:pt idx="2">
                  <c:v>-405.96748360956553</c:v>
                </c:pt>
                <c:pt idx="3">
                  <c:v>2397.6193459555798</c:v>
                </c:pt>
                <c:pt idx="4">
                  <c:v>2635.3784824801842</c:v>
                </c:pt>
                <c:pt idx="5">
                  <c:v>2581.9404924105038</c:v>
                </c:pt>
                <c:pt idx="6">
                  <c:v>-886.00293509221228</c:v>
                </c:pt>
                <c:pt idx="7">
                  <c:v>2470.5717558379401</c:v>
                </c:pt>
                <c:pt idx="8">
                  <c:v>1554.7468469308369</c:v>
                </c:pt>
                <c:pt idx="9">
                  <c:v>-1647.7819104962255</c:v>
                </c:pt>
                <c:pt idx="10">
                  <c:v>-1417.5245153138676</c:v>
                </c:pt>
                <c:pt idx="11">
                  <c:v>-5933.4358345256478</c:v>
                </c:pt>
                <c:pt idx="12">
                  <c:v>-7358.9092025356804</c:v>
                </c:pt>
                <c:pt idx="13">
                  <c:v>-6129.2368025850883</c:v>
                </c:pt>
                <c:pt idx="14">
                  <c:v>-7242.3675450704031</c:v>
                </c:pt>
                <c:pt idx="15">
                  <c:v>-7833.8924716207548</c:v>
                </c:pt>
                <c:pt idx="16">
                  <c:v>-6966.6258204383485</c:v>
                </c:pt>
                <c:pt idx="17">
                  <c:v>-5060.9492960944772</c:v>
                </c:pt>
                <c:pt idx="18">
                  <c:v>-4789.0319262807898</c:v>
                </c:pt>
                <c:pt idx="19">
                  <c:v>-3507.9651758642722</c:v>
                </c:pt>
                <c:pt idx="20">
                  <c:v>-3402.4483789937949</c:v>
                </c:pt>
              </c:numCache>
            </c:numRef>
          </c:val>
          <c:extLst>
            <c:ext xmlns:c16="http://schemas.microsoft.com/office/drawing/2014/chart" uri="{C3380CC4-5D6E-409C-BE32-E72D297353CC}">
              <c16:uniqueId val="{00000000-9D54-42C9-AE41-3A4A50FF5FCA}"/>
            </c:ext>
          </c:extLst>
        </c:ser>
        <c:ser>
          <c:idx val="1"/>
          <c:order val="1"/>
          <c:tx>
            <c:strRef>
              <c:f>Slow_GenOutcomes!$H$4</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Slow_GenOutcomes!$I$4:$AC$4</c:f>
              <c:numCache>
                <c:formatCode>#,##0</c:formatCode>
                <c:ptCount val="21"/>
                <c:pt idx="0">
                  <c:v>-0.31823121214256389</c:v>
                </c:pt>
                <c:pt idx="1">
                  <c:v>-1636.3841710419692</c:v>
                </c:pt>
                <c:pt idx="2">
                  <c:v>-3524.372086550673</c:v>
                </c:pt>
                <c:pt idx="3">
                  <c:v>-5903.6480296759364</c:v>
                </c:pt>
                <c:pt idx="4">
                  <c:v>-6476.2624121605295</c:v>
                </c:pt>
                <c:pt idx="5">
                  <c:v>-5903.2945767061137</c:v>
                </c:pt>
                <c:pt idx="6">
                  <c:v>-3264.3694192917137</c:v>
                </c:pt>
                <c:pt idx="7">
                  <c:v>-6746.583360799119</c:v>
                </c:pt>
                <c:pt idx="8">
                  <c:v>-5504.7823667081066</c:v>
                </c:pt>
                <c:pt idx="9">
                  <c:v>-2251.6220921019376</c:v>
                </c:pt>
                <c:pt idx="10">
                  <c:v>-5232.1272519865706</c:v>
                </c:pt>
                <c:pt idx="11">
                  <c:v>-3001.7077949878112</c:v>
                </c:pt>
                <c:pt idx="12">
                  <c:v>-2084.0658435784098</c:v>
                </c:pt>
                <c:pt idx="13">
                  <c:v>-2797.3852118771283</c:v>
                </c:pt>
                <c:pt idx="14">
                  <c:v>-2121.3278827752147</c:v>
                </c:pt>
                <c:pt idx="15">
                  <c:v>-1195.5310363985009</c:v>
                </c:pt>
                <c:pt idx="16">
                  <c:v>-1055.1194560516342</c:v>
                </c:pt>
                <c:pt idx="17">
                  <c:v>-1854.1419080170199</c:v>
                </c:pt>
                <c:pt idx="18">
                  <c:v>-719.42657828400843</c:v>
                </c:pt>
                <c:pt idx="19">
                  <c:v>-172.47401372070817</c:v>
                </c:pt>
                <c:pt idx="20">
                  <c:v>-205.78616652364872</c:v>
                </c:pt>
              </c:numCache>
            </c:numRef>
          </c:val>
          <c:extLst>
            <c:ext xmlns:c16="http://schemas.microsoft.com/office/drawing/2014/chart" uri="{C3380CC4-5D6E-409C-BE32-E72D297353CC}">
              <c16:uniqueId val="{00000001-9D54-42C9-AE41-3A4A50FF5FCA}"/>
            </c:ext>
          </c:extLst>
        </c:ser>
        <c:ser>
          <c:idx val="2"/>
          <c:order val="2"/>
          <c:tx>
            <c:strRef>
              <c:f>Slow_GenOutcomes!$H$5</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Slow_GenOutcomes!$I$5:$AC$5</c:f>
              <c:numCache>
                <c:formatCode>#,##0</c:formatCode>
                <c:ptCount val="21"/>
                <c:pt idx="0">
                  <c:v>0</c:v>
                </c:pt>
                <c:pt idx="1">
                  <c:v>13.747214329434428</c:v>
                </c:pt>
                <c:pt idx="2">
                  <c:v>3564.1293916384379</c:v>
                </c:pt>
                <c:pt idx="3">
                  <c:v>3568.0521866356639</c:v>
                </c:pt>
                <c:pt idx="4">
                  <c:v>3633.3261020093487</c:v>
                </c:pt>
                <c:pt idx="5">
                  <c:v>3641.2536020799362</c:v>
                </c:pt>
                <c:pt idx="6">
                  <c:v>3633.8005370386454</c:v>
                </c:pt>
                <c:pt idx="7">
                  <c:v>3599.695023738012</c:v>
                </c:pt>
                <c:pt idx="8">
                  <c:v>3608.0325645758535</c:v>
                </c:pt>
                <c:pt idx="9">
                  <c:v>3564.7445931604475</c:v>
                </c:pt>
                <c:pt idx="10">
                  <c:v>3664.3906038602668</c:v>
                </c:pt>
                <c:pt idx="11">
                  <c:v>3715.9122814265943</c:v>
                </c:pt>
                <c:pt idx="12">
                  <c:v>3997.7511339380253</c:v>
                </c:pt>
                <c:pt idx="13">
                  <c:v>3705.6217052501111</c:v>
                </c:pt>
                <c:pt idx="14">
                  <c:v>2346.37079456021</c:v>
                </c:pt>
                <c:pt idx="15">
                  <c:v>3561.8601773064893</c:v>
                </c:pt>
                <c:pt idx="16">
                  <c:v>2681.955910104381</c:v>
                </c:pt>
                <c:pt idx="17">
                  <c:v>2387.6512257450081</c:v>
                </c:pt>
                <c:pt idx="18">
                  <c:v>2250.2940182449865</c:v>
                </c:pt>
                <c:pt idx="19">
                  <c:v>4291.6301285702275</c:v>
                </c:pt>
                <c:pt idx="20">
                  <c:v>4047.9812152517839</c:v>
                </c:pt>
              </c:numCache>
            </c:numRef>
          </c:val>
          <c:extLst>
            <c:ext xmlns:c16="http://schemas.microsoft.com/office/drawing/2014/chart" uri="{C3380CC4-5D6E-409C-BE32-E72D297353CC}">
              <c16:uniqueId val="{00000002-9D54-42C9-AE41-3A4A50FF5FCA}"/>
            </c:ext>
          </c:extLst>
        </c:ser>
        <c:ser>
          <c:idx val="3"/>
          <c:order val="3"/>
          <c:tx>
            <c:strRef>
              <c:f>Slow_GenOutcomes!$H$6</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Slow_GenOutcomes!$I$6:$AC$6</c:f>
              <c:numCache>
                <c:formatCode>#,##0</c:formatCode>
                <c:ptCount val="21"/>
                <c:pt idx="0">
                  <c:v>1.7053025658242404E-13</c:v>
                </c:pt>
                <c:pt idx="1">
                  <c:v>3.4686819572863108</c:v>
                </c:pt>
                <c:pt idx="2">
                  <c:v>13.331211773704538</c:v>
                </c:pt>
                <c:pt idx="3">
                  <c:v>7.1641168514643283</c:v>
                </c:pt>
                <c:pt idx="4">
                  <c:v>51.192756591297936</c:v>
                </c:pt>
                <c:pt idx="5">
                  <c:v>32.847882162567075</c:v>
                </c:pt>
                <c:pt idx="6">
                  <c:v>33.338644505905748</c:v>
                </c:pt>
                <c:pt idx="7">
                  <c:v>46.41489430643513</c:v>
                </c:pt>
                <c:pt idx="8">
                  <c:v>48.949930157935889</c:v>
                </c:pt>
                <c:pt idx="9">
                  <c:v>20.624713771655362</c:v>
                </c:pt>
                <c:pt idx="10">
                  <c:v>143.5747466102502</c:v>
                </c:pt>
                <c:pt idx="11">
                  <c:v>247.47727869434493</c:v>
                </c:pt>
                <c:pt idx="12">
                  <c:v>224.40547827310334</c:v>
                </c:pt>
                <c:pt idx="13">
                  <c:v>227.01564597002792</c:v>
                </c:pt>
                <c:pt idx="14">
                  <c:v>447.82839133082661</c:v>
                </c:pt>
                <c:pt idx="15">
                  <c:v>506.79807711643639</c:v>
                </c:pt>
                <c:pt idx="16">
                  <c:v>912.89790840938042</c:v>
                </c:pt>
                <c:pt idx="17">
                  <c:v>502.12435186104528</c:v>
                </c:pt>
                <c:pt idx="18">
                  <c:v>489.74525522183774</c:v>
                </c:pt>
                <c:pt idx="19">
                  <c:v>183.86162673081822</c:v>
                </c:pt>
                <c:pt idx="20">
                  <c:v>7.2460876191098578</c:v>
                </c:pt>
              </c:numCache>
            </c:numRef>
          </c:val>
          <c:extLst>
            <c:ext xmlns:c16="http://schemas.microsoft.com/office/drawing/2014/chart" uri="{C3380CC4-5D6E-409C-BE32-E72D297353CC}">
              <c16:uniqueId val="{00000003-9D54-42C9-AE41-3A4A50FF5FCA}"/>
            </c:ext>
          </c:extLst>
        </c:ser>
        <c:ser>
          <c:idx val="4"/>
          <c:order val="4"/>
          <c:tx>
            <c:strRef>
              <c:f>Slow_GenOutcomes!$H$7</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Slow_GenOutcomes!$I$7:$AC$7</c:f>
              <c:numCache>
                <c:formatCode>#,##0</c:formatCode>
                <c:ptCount val="21"/>
                <c:pt idx="0">
                  <c:v>-5.6388671509921551E-11</c:v>
                </c:pt>
                <c:pt idx="1">
                  <c:v>-2.1827872842550278E-11</c:v>
                </c:pt>
                <c:pt idx="2">
                  <c:v>-156.8074182042983</c:v>
                </c:pt>
                <c:pt idx="3">
                  <c:v>-331.4490775422928</c:v>
                </c:pt>
                <c:pt idx="4">
                  <c:v>-168.23636191399601</c:v>
                </c:pt>
                <c:pt idx="5">
                  <c:v>-624.85334660657099</c:v>
                </c:pt>
                <c:pt idx="6">
                  <c:v>8.0035533756017685E-11</c:v>
                </c:pt>
                <c:pt idx="7">
                  <c:v>-9.4726679685009003</c:v>
                </c:pt>
                <c:pt idx="8">
                  <c:v>-30.899649990282342</c:v>
                </c:pt>
                <c:pt idx="9">
                  <c:v>-15.672601256754206</c:v>
                </c:pt>
                <c:pt idx="10">
                  <c:v>-368.65787117543914</c:v>
                </c:pt>
                <c:pt idx="11">
                  <c:v>42.87424856972757</c:v>
                </c:pt>
                <c:pt idx="12">
                  <c:v>-93.335798934362174</c:v>
                </c:pt>
                <c:pt idx="13">
                  <c:v>-197.81408821726836</c:v>
                </c:pt>
                <c:pt idx="14">
                  <c:v>-90.017702310546156</c:v>
                </c:pt>
                <c:pt idx="15">
                  <c:v>-126.99572261745379</c:v>
                </c:pt>
                <c:pt idx="16">
                  <c:v>-527.18676844622314</c:v>
                </c:pt>
                <c:pt idx="17">
                  <c:v>-690.37103967109215</c:v>
                </c:pt>
                <c:pt idx="18">
                  <c:v>-439.33719251522234</c:v>
                </c:pt>
                <c:pt idx="19">
                  <c:v>-145.61498895424847</c:v>
                </c:pt>
                <c:pt idx="20">
                  <c:v>-721.95571327155085</c:v>
                </c:pt>
              </c:numCache>
            </c:numRef>
          </c:val>
          <c:extLst>
            <c:ext xmlns:c16="http://schemas.microsoft.com/office/drawing/2014/chart" uri="{C3380CC4-5D6E-409C-BE32-E72D297353CC}">
              <c16:uniqueId val="{00000004-9D54-42C9-AE41-3A4A50FF5FCA}"/>
            </c:ext>
          </c:extLst>
        </c:ser>
        <c:ser>
          <c:idx val="7"/>
          <c:order val="5"/>
          <c:tx>
            <c:strRef>
              <c:f>Slow_GenOutcomes!$H$8</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Slow_GenOutcomes!$I$8:$AC$8</c:f>
              <c:numCache>
                <c:formatCode>#,##0</c:formatCode>
                <c:ptCount val="21"/>
                <c:pt idx="0">
                  <c:v>0.18287999999999371</c:v>
                </c:pt>
                <c:pt idx="1">
                  <c:v>0.94179603374817944</c:v>
                </c:pt>
                <c:pt idx="2">
                  <c:v>-23.586404839214389</c:v>
                </c:pt>
                <c:pt idx="3">
                  <c:v>-28.402142993105748</c:v>
                </c:pt>
                <c:pt idx="4">
                  <c:v>-28.06086704388424</c:v>
                </c:pt>
                <c:pt idx="5">
                  <c:v>-19.784812654252733</c:v>
                </c:pt>
                <c:pt idx="6">
                  <c:v>-26.52500126432242</c:v>
                </c:pt>
                <c:pt idx="7">
                  <c:v>-41.84809828109087</c:v>
                </c:pt>
                <c:pt idx="8">
                  <c:v>-37.146177344383545</c:v>
                </c:pt>
                <c:pt idx="9">
                  <c:v>-19.161076657373187</c:v>
                </c:pt>
                <c:pt idx="10">
                  <c:v>-24.011402358407473</c:v>
                </c:pt>
                <c:pt idx="11">
                  <c:v>-44.687832337552848</c:v>
                </c:pt>
                <c:pt idx="12">
                  <c:v>-8.4205594105606636</c:v>
                </c:pt>
                <c:pt idx="13">
                  <c:v>-26.085082440533675</c:v>
                </c:pt>
                <c:pt idx="14">
                  <c:v>-7.8010549531060178</c:v>
                </c:pt>
                <c:pt idx="15">
                  <c:v>-0.11928099019534244</c:v>
                </c:pt>
                <c:pt idx="16">
                  <c:v>-1.0528130273837064</c:v>
                </c:pt>
                <c:pt idx="17">
                  <c:v>-1.7611799072773735</c:v>
                </c:pt>
                <c:pt idx="18">
                  <c:v>-1.1981510519672156</c:v>
                </c:pt>
                <c:pt idx="19">
                  <c:v>-0.45692679665050662</c:v>
                </c:pt>
                <c:pt idx="20">
                  <c:v>-2.4338002779009855</c:v>
                </c:pt>
              </c:numCache>
            </c:numRef>
          </c:val>
          <c:extLst>
            <c:ext xmlns:c16="http://schemas.microsoft.com/office/drawing/2014/chart" uri="{C3380CC4-5D6E-409C-BE32-E72D297353CC}">
              <c16:uniqueId val="{00000005-9D54-42C9-AE41-3A4A50FF5FCA}"/>
            </c:ext>
          </c:extLst>
        </c:ser>
        <c:ser>
          <c:idx val="9"/>
          <c:order val="6"/>
          <c:tx>
            <c:strRef>
              <c:f>Slow_GenOutcomes!$H$10</c:f>
              <c:strCache>
                <c:ptCount val="1"/>
                <c:pt idx="0">
                  <c:v>Pumped Hydro</c:v>
                </c:pt>
              </c:strCache>
            </c:strRef>
          </c:tx>
          <c:spPr>
            <a:solidFill>
              <a:srgbClr val="ADC6E5"/>
            </a:solidFill>
            <a:effec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Slow_GenOutcomes!$I$10:$AC$10</c:f>
              <c:numCache>
                <c:formatCode>#,##0</c:formatCode>
                <c:ptCount val="21"/>
                <c:pt idx="0">
                  <c:v>-1.4068746168049984E-12</c:v>
                </c:pt>
                <c:pt idx="1">
                  <c:v>15.46557238668418</c:v>
                </c:pt>
                <c:pt idx="2">
                  <c:v>-18.487316480046118</c:v>
                </c:pt>
                <c:pt idx="3">
                  <c:v>-13.668542007565605</c:v>
                </c:pt>
                <c:pt idx="4">
                  <c:v>-140.62935913026951</c:v>
                </c:pt>
                <c:pt idx="5">
                  <c:v>-135.20367168147129</c:v>
                </c:pt>
                <c:pt idx="6">
                  <c:v>-356.62599561542493</c:v>
                </c:pt>
                <c:pt idx="7">
                  <c:v>-833.00538559441623</c:v>
                </c:pt>
                <c:pt idx="8">
                  <c:v>-308.96814295691837</c:v>
                </c:pt>
                <c:pt idx="9">
                  <c:v>-667.72701879458577</c:v>
                </c:pt>
                <c:pt idx="10">
                  <c:v>639.50611996052294</c:v>
                </c:pt>
                <c:pt idx="11">
                  <c:v>-323.24236668643152</c:v>
                </c:pt>
                <c:pt idx="12">
                  <c:v>-873.85172801933049</c:v>
                </c:pt>
                <c:pt idx="13">
                  <c:v>-452.06911024642977</c:v>
                </c:pt>
                <c:pt idx="14">
                  <c:v>-154.44609033148481</c:v>
                </c:pt>
                <c:pt idx="15">
                  <c:v>-871.23922486605761</c:v>
                </c:pt>
                <c:pt idx="16">
                  <c:v>-378.56053895074956</c:v>
                </c:pt>
                <c:pt idx="17">
                  <c:v>-881.60893546278066</c:v>
                </c:pt>
                <c:pt idx="18">
                  <c:v>-574.44122211918238</c:v>
                </c:pt>
                <c:pt idx="19">
                  <c:v>-497.49460096076746</c:v>
                </c:pt>
                <c:pt idx="20">
                  <c:v>-91.491971628856845</c:v>
                </c:pt>
              </c:numCache>
            </c:numRef>
          </c:val>
          <c:extLst>
            <c:ext xmlns:c16="http://schemas.microsoft.com/office/drawing/2014/chart" uri="{C3380CC4-5D6E-409C-BE32-E72D297353CC}">
              <c16:uniqueId val="{00000006-9D54-42C9-AE41-3A4A50FF5FCA}"/>
            </c:ext>
          </c:extLst>
        </c:ser>
        <c:ser>
          <c:idx val="8"/>
          <c:order val="7"/>
          <c:tx>
            <c:strRef>
              <c:f>Slow_GenOutcomes!$H$9</c:f>
              <c:strCache>
                <c:ptCount val="1"/>
                <c:pt idx="0">
                  <c:v>VPP Battery</c:v>
                </c:pt>
              </c:strCache>
            </c:strRef>
          </c:tx>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Slow_GenOutcomes!$I$9:$AC$9</c:f>
              <c:numCache>
                <c:formatCode>#,##0</c:formatCode>
                <c:ptCount val="21"/>
                <c:pt idx="0">
                  <c:v>0.10872750119437313</c:v>
                </c:pt>
                <c:pt idx="1">
                  <c:v>-3.6804198343927723</c:v>
                </c:pt>
                <c:pt idx="2">
                  <c:v>-17.57398390042481</c:v>
                </c:pt>
                <c:pt idx="3">
                  <c:v>-15.344467129025066</c:v>
                </c:pt>
                <c:pt idx="4">
                  <c:v>-21.742352574837724</c:v>
                </c:pt>
                <c:pt idx="5">
                  <c:v>-20.060536639080059</c:v>
                </c:pt>
                <c:pt idx="6">
                  <c:v>-10.825366665117627</c:v>
                </c:pt>
                <c:pt idx="7">
                  <c:v>-26.250369936570785</c:v>
                </c:pt>
                <c:pt idx="8">
                  <c:v>-12.72094336770455</c:v>
                </c:pt>
                <c:pt idx="9">
                  <c:v>-6.5976967704082519</c:v>
                </c:pt>
                <c:pt idx="10">
                  <c:v>-4.9874481461471092</c:v>
                </c:pt>
                <c:pt idx="11">
                  <c:v>-15.150813425569758</c:v>
                </c:pt>
                <c:pt idx="12">
                  <c:v>-6.2344424636355313</c:v>
                </c:pt>
                <c:pt idx="13">
                  <c:v>-22.328151708530477</c:v>
                </c:pt>
                <c:pt idx="14">
                  <c:v>-12.88804229575959</c:v>
                </c:pt>
                <c:pt idx="15">
                  <c:v>-6.418845850650186</c:v>
                </c:pt>
                <c:pt idx="16">
                  <c:v>-5.0447709504441178</c:v>
                </c:pt>
                <c:pt idx="17">
                  <c:v>-6.0909660680135573</c:v>
                </c:pt>
                <c:pt idx="18">
                  <c:v>-5.0731994194651548</c:v>
                </c:pt>
                <c:pt idx="19">
                  <c:v>-2.9905298828257827</c:v>
                </c:pt>
                <c:pt idx="20">
                  <c:v>-3.1433605665300774</c:v>
                </c:pt>
              </c:numCache>
            </c:numRef>
          </c:val>
          <c:extLst>
            <c:ext xmlns:c16="http://schemas.microsoft.com/office/drawing/2014/chart" uri="{C3380CC4-5D6E-409C-BE32-E72D297353CC}">
              <c16:uniqueId val="{00000007-9D54-42C9-AE41-3A4A50FF5FCA}"/>
            </c:ext>
          </c:extLst>
        </c:ser>
        <c:ser>
          <c:idx val="5"/>
          <c:order val="8"/>
          <c:tx>
            <c:strRef>
              <c:f>Slow_GenOutcomes!$H$11</c:f>
              <c:strCache>
                <c:ptCount val="1"/>
                <c:pt idx="0">
                  <c:v>Wind</c:v>
                </c:pt>
              </c:strCache>
            </c:strRef>
          </c:tx>
          <c:spPr>
            <a:solidFill>
              <a:srgbClr val="339933"/>
            </a:solidFill>
            <a:effec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Slow_GenOutcomes!$I$11:$AC$11</c:f>
              <c:numCache>
                <c:formatCode>#,##0</c:formatCode>
                <c:ptCount val="21"/>
                <c:pt idx="0">
                  <c:v>-3.2741809263825417E-11</c:v>
                </c:pt>
                <c:pt idx="1">
                  <c:v>-93.55795411530562</c:v>
                </c:pt>
                <c:pt idx="2">
                  <c:v>-365.24099471652517</c:v>
                </c:pt>
                <c:pt idx="3">
                  <c:v>-657.08469484862144</c:v>
                </c:pt>
                <c:pt idx="4">
                  <c:v>-688.45114475048467</c:v>
                </c:pt>
                <c:pt idx="5">
                  <c:v>-707.57458626238076</c:v>
                </c:pt>
                <c:pt idx="6">
                  <c:v>-646.99409742050193</c:v>
                </c:pt>
                <c:pt idx="7">
                  <c:v>-643.5036496611865</c:v>
                </c:pt>
                <c:pt idx="8">
                  <c:v>-515.81344213486227</c:v>
                </c:pt>
                <c:pt idx="9">
                  <c:v>-592.22891365529722</c:v>
                </c:pt>
                <c:pt idx="10">
                  <c:v>-745.66102564321409</c:v>
                </c:pt>
                <c:pt idx="11">
                  <c:v>-546.07324354388402</c:v>
                </c:pt>
                <c:pt idx="12">
                  <c:v>-497.02929720179964</c:v>
                </c:pt>
                <c:pt idx="13">
                  <c:v>-532.17635524164143</c:v>
                </c:pt>
                <c:pt idx="14">
                  <c:v>-289.59785291576918</c:v>
                </c:pt>
                <c:pt idx="15">
                  <c:v>-184.45468856786829</c:v>
                </c:pt>
                <c:pt idx="16">
                  <c:v>-132.73703409219524</c:v>
                </c:pt>
                <c:pt idx="17">
                  <c:v>64.891965050966974</c:v>
                </c:pt>
                <c:pt idx="18">
                  <c:v>-617.47648134558403</c:v>
                </c:pt>
                <c:pt idx="19">
                  <c:v>-4256.1602311032693</c:v>
                </c:pt>
                <c:pt idx="20">
                  <c:v>-4220.9638293695243</c:v>
                </c:pt>
              </c:numCache>
            </c:numRef>
          </c:val>
          <c:extLst>
            <c:ext xmlns:c16="http://schemas.microsoft.com/office/drawing/2014/chart" uri="{C3380CC4-5D6E-409C-BE32-E72D297353CC}">
              <c16:uniqueId val="{00000008-9D54-42C9-AE41-3A4A50FF5FCA}"/>
            </c:ext>
          </c:extLst>
        </c:ser>
        <c:ser>
          <c:idx val="6"/>
          <c:order val="9"/>
          <c:tx>
            <c:strRef>
              <c:f>Slow_GenOutcomes!$H$12</c:f>
              <c:strCache>
                <c:ptCount val="1"/>
                <c:pt idx="0">
                  <c:v>Solar</c:v>
                </c:pt>
              </c:strCache>
            </c:strRef>
          </c:tx>
          <c:spPr>
            <a:solidFill>
              <a:srgbClr val="FFC222"/>
            </a:solidFill>
            <a:effectLst/>
          </c:spPr>
          <c:invertIfNegative val="0"/>
          <c:cat>
            <c:strRef>
              <c:f>Slow_GenOutcomes!$I$2:$AC$2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Slow_GenOutcomes!$I$12:$AC$12</c:f>
              <c:numCache>
                <c:formatCode>#,##0</c:formatCode>
                <c:ptCount val="21"/>
                <c:pt idx="0">
                  <c:v>0</c:v>
                </c:pt>
                <c:pt idx="1">
                  <c:v>0</c:v>
                </c:pt>
                <c:pt idx="2">
                  <c:v>0</c:v>
                </c:pt>
                <c:pt idx="3">
                  <c:v>-32.461701099997299</c:v>
                </c:pt>
                <c:pt idx="4">
                  <c:v>-32.342461400008688</c:v>
                </c:pt>
                <c:pt idx="5">
                  <c:v>-25.432783999993262</c:v>
                </c:pt>
                <c:pt idx="6">
                  <c:v>105.33867487005409</c:v>
                </c:pt>
                <c:pt idx="7">
                  <c:v>86.558513162184681</c:v>
                </c:pt>
                <c:pt idx="8">
                  <c:v>96.21546063619644</c:v>
                </c:pt>
                <c:pt idx="9">
                  <c:v>103.87205584744333</c:v>
                </c:pt>
                <c:pt idx="10">
                  <c:v>3346.0679522342562</c:v>
                </c:pt>
                <c:pt idx="11">
                  <c:v>4214.4978056145192</c:v>
                </c:pt>
                <c:pt idx="12">
                  <c:v>4392.6608701379973</c:v>
                </c:pt>
                <c:pt idx="13">
                  <c:v>4274.8454908339463</c:v>
                </c:pt>
                <c:pt idx="14">
                  <c:v>5508.3384346371186</c:v>
                </c:pt>
                <c:pt idx="15">
                  <c:v>3757.597651600985</c:v>
                </c:pt>
                <c:pt idx="16">
                  <c:v>3249.4565748477289</c:v>
                </c:pt>
                <c:pt idx="17">
                  <c:v>2741.0801913660216</c:v>
                </c:pt>
                <c:pt idx="18">
                  <c:v>2524.7634032617898</c:v>
                </c:pt>
                <c:pt idx="19">
                  <c:v>2606.8430345789566</c:v>
                </c:pt>
                <c:pt idx="20">
                  <c:v>2944.4763836389029</c:v>
                </c:pt>
              </c:numCache>
            </c:numRef>
          </c:val>
          <c:extLst>
            <c:ext xmlns:c16="http://schemas.microsoft.com/office/drawing/2014/chart" uri="{C3380CC4-5D6E-409C-BE32-E72D297353CC}">
              <c16:uniqueId val="{00000009-9D54-42C9-AE41-3A4A50FF5FCA}"/>
            </c:ext>
          </c:extLst>
        </c:ser>
        <c:ser>
          <c:idx val="10"/>
          <c:order val="10"/>
          <c:tx>
            <c:strRef>
              <c:f>Slow_GenOutcomes!$H$19</c:f>
              <c:strCache>
                <c:ptCount val="1"/>
                <c:pt idx="0">
                  <c:v>Distributed PV</c:v>
                </c:pt>
              </c:strCache>
            </c:strRef>
          </c:tx>
          <c:spPr>
            <a:solidFill>
              <a:srgbClr val="FFE7A7"/>
            </a:solidFill>
          </c:spPr>
          <c:invertIfNegative val="0"/>
          <c:val>
            <c:numRef>
              <c:f>Slow_GenOutcomes!$I$19:$AC$19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9D54-42C9-AE41-3A4A50FF5FCA}"/>
            </c:ext>
          </c:extLst>
        </c:ser>
        <c:ser>
          <c:idx val="11"/>
          <c:order val="11"/>
          <c:tx>
            <c:strRef>
              <c:f>Slow_GenOutcomes!$H$14</c:f>
              <c:strCache>
                <c:ptCount val="1"/>
                <c:pt idx="0">
                  <c:v>Large-scale Battery Load</c:v>
                </c:pt>
              </c:strCache>
            </c:strRef>
          </c:tx>
          <c:spPr>
            <a:solidFill>
              <a:srgbClr val="E1A8E9"/>
            </a:solidFill>
            <a:ln cmpd="sng">
              <a:solidFill>
                <a:schemeClr val="bg1"/>
              </a:solidFill>
              <a:prstDash val="solid"/>
            </a:ln>
          </c:spPr>
          <c:invertIfNegative val="0"/>
          <c:val>
            <c:numRef>
              <c:f>Slow_GenOutcomes!$I$14:$AC$14</c:f>
              <c:numCache>
                <c:formatCode>#,##0</c:formatCode>
                <c:ptCount val="21"/>
                <c:pt idx="0">
                  <c:v>9.9475983006414026E-14</c:v>
                </c:pt>
                <c:pt idx="1">
                  <c:v>1.1627111527650129</c:v>
                </c:pt>
                <c:pt idx="2">
                  <c:v>-28.893240542239873</c:v>
                </c:pt>
                <c:pt idx="3">
                  <c:v>-35.064374065562916</c:v>
                </c:pt>
                <c:pt idx="4">
                  <c:v>-34.643045733190114</c:v>
                </c:pt>
                <c:pt idx="5">
                  <c:v>-24.425694634879804</c:v>
                </c:pt>
                <c:pt idx="6">
                  <c:v>-32.74691514112849</c:v>
                </c:pt>
                <c:pt idx="7">
                  <c:v>-51.664318865543841</c:v>
                </c:pt>
                <c:pt idx="8">
                  <c:v>-45.859478202942519</c:v>
                </c:pt>
                <c:pt idx="9">
                  <c:v>-23.655650194287546</c:v>
                </c:pt>
                <c:pt idx="10">
                  <c:v>-29.526373281984256</c:v>
                </c:pt>
                <c:pt idx="11">
                  <c:v>-55.287496713009126</c:v>
                </c:pt>
                <c:pt idx="12">
                  <c:v>-10.395752358716614</c:v>
                </c:pt>
                <c:pt idx="13">
                  <c:v>-32.203805482139316</c:v>
                </c:pt>
                <c:pt idx="14">
                  <c:v>-9.6309320408710164</c:v>
                </c:pt>
                <c:pt idx="15">
                  <c:v>-0.14726048172254025</c:v>
                </c:pt>
                <c:pt idx="16">
                  <c:v>-1.2997691696099949</c:v>
                </c:pt>
                <c:pt idx="17">
                  <c:v>-2.1742961818240403</c:v>
                </c:pt>
                <c:pt idx="18">
                  <c:v>-1.4791988295887961</c:v>
                </c:pt>
                <c:pt idx="19">
                  <c:v>-0.56410715635863085</c:v>
                </c:pt>
                <c:pt idx="20">
                  <c:v>-3.0046917011123995</c:v>
                </c:pt>
              </c:numCache>
            </c:numRef>
          </c:val>
          <c:extLst>
            <c:ext xmlns:c16="http://schemas.microsoft.com/office/drawing/2014/chart" uri="{C3380CC4-5D6E-409C-BE32-E72D297353CC}">
              <c16:uniqueId val="{0000000B-9D54-42C9-AE41-3A4A50FF5FCA}"/>
            </c:ext>
          </c:extLst>
        </c:ser>
        <c:ser>
          <c:idx val="12"/>
          <c:order val="12"/>
          <c:tx>
            <c:strRef>
              <c:f>Slow_GenOutcomes!$H$15</c:f>
              <c:strCache>
                <c:ptCount val="1"/>
                <c:pt idx="0">
                  <c:v>VPP Battery Load</c:v>
                </c:pt>
              </c:strCache>
            </c:strRef>
          </c:tx>
          <c:spPr>
            <a:solidFill>
              <a:schemeClr val="accent3">
                <a:lumMod val="60000"/>
                <a:lumOff val="40000"/>
              </a:schemeClr>
            </a:solidFill>
          </c:spPr>
          <c:invertIfNegative val="0"/>
          <c:val>
            <c:numRef>
              <c:f>Slow_GenOutcomes!$I$15:$AC$15</c:f>
              <c:numCache>
                <c:formatCode>#,##0</c:formatCode>
                <c:ptCount val="21"/>
                <c:pt idx="0">
                  <c:v>9.9475983006414026E-14</c:v>
                </c:pt>
                <c:pt idx="1">
                  <c:v>-4.2606413618016248</c:v>
                </c:pt>
                <c:pt idx="2">
                  <c:v>-20.614166579089307</c:v>
                </c:pt>
                <c:pt idx="3">
                  <c:v>-18.05053045231378</c:v>
                </c:pt>
                <c:pt idx="4">
                  <c:v>-25.576710742512688</c:v>
                </c:pt>
                <c:pt idx="5">
                  <c:v>-23.598299272872119</c:v>
                </c:pt>
                <c:pt idx="6">
                  <c:v>-12.734467023397059</c:v>
                </c:pt>
                <c:pt idx="7">
                  <c:v>-30.881989655689797</c:v>
                </c:pt>
                <c:pt idx="8">
                  <c:v>-15.004859714045239</c:v>
                </c:pt>
                <c:pt idx="9">
                  <c:v>-7.6755424681028757</c:v>
                </c:pt>
                <c:pt idx="10">
                  <c:v>-5.8901094345847582</c:v>
                </c:pt>
                <c:pt idx="11">
                  <c:v>-17.904924685932812</c:v>
                </c:pt>
                <c:pt idx="12">
                  <c:v>-7.2707475947214419</c:v>
                </c:pt>
                <c:pt idx="13">
                  <c:v>-26.266591927236313</c:v>
                </c:pt>
                <c:pt idx="14">
                  <c:v>-15.160904450412588</c:v>
                </c:pt>
                <c:pt idx="15">
                  <c:v>-7.6545696488533679</c:v>
                </c:pt>
                <c:pt idx="16">
                  <c:v>-5.8309453336180894</c:v>
                </c:pt>
                <c:pt idx="17">
                  <c:v>-7.1648947456756673</c:v>
                </c:pt>
                <c:pt idx="18">
                  <c:v>-6.0425031332847965</c:v>
                </c:pt>
                <c:pt idx="19">
                  <c:v>-3.443299823486683</c:v>
                </c:pt>
                <c:pt idx="20">
                  <c:v>-3.6977058524510369</c:v>
                </c:pt>
              </c:numCache>
            </c:numRef>
          </c:val>
          <c:extLst>
            <c:ext xmlns:c16="http://schemas.microsoft.com/office/drawing/2014/chart" uri="{C3380CC4-5D6E-409C-BE32-E72D297353CC}">
              <c16:uniqueId val="{0000000C-9D54-42C9-AE41-3A4A50FF5FCA}"/>
            </c:ext>
          </c:extLst>
        </c:ser>
        <c:ser>
          <c:idx val="13"/>
          <c:order val="13"/>
          <c:tx>
            <c:strRef>
              <c:f>Slow_GenOutcomes!$H$16</c:f>
              <c:strCache>
                <c:ptCount val="1"/>
                <c:pt idx="0">
                  <c:v>Pumped Hydro Load</c:v>
                </c:pt>
              </c:strCache>
            </c:strRef>
          </c:tx>
          <c:spPr>
            <a:solidFill>
              <a:srgbClr val="D6E3F2"/>
            </a:solidFill>
          </c:spPr>
          <c:invertIfNegative val="0"/>
          <c:val>
            <c:numRef>
              <c:f>Slow_GenOutcomes!$I$16:$AC$16</c:f>
              <c:numCache>
                <c:formatCode>#,##0</c:formatCode>
                <c:ptCount val="21"/>
                <c:pt idx="0">
                  <c:v>-1.6981971384666394E-12</c:v>
                </c:pt>
                <c:pt idx="1">
                  <c:v>22.093674838120002</c:v>
                </c:pt>
                <c:pt idx="2">
                  <c:v>-24.75207762089191</c:v>
                </c:pt>
                <c:pt idx="3">
                  <c:v>-14.661574856597895</c:v>
                </c:pt>
                <c:pt idx="4">
                  <c:v>-180.74491009738847</c:v>
                </c:pt>
                <c:pt idx="5">
                  <c:v>-175.43905857641795</c:v>
                </c:pt>
                <c:pt idx="6">
                  <c:v>-463.40772686816484</c:v>
                </c:pt>
                <c:pt idx="7">
                  <c:v>-1089.5573009850925</c:v>
                </c:pt>
                <c:pt idx="8">
                  <c:v>-404.41899932921694</c:v>
                </c:pt>
                <c:pt idx="9">
                  <c:v>-876.86357501512816</c:v>
                </c:pt>
                <c:pt idx="10">
                  <c:v>853.99160588601922</c:v>
                </c:pt>
                <c:pt idx="11">
                  <c:v>-409.65686233689667</c:v>
                </c:pt>
                <c:pt idx="12">
                  <c:v>-1133.1302861310855</c:v>
                </c:pt>
                <c:pt idx="13">
                  <c:v>-578.28371269736454</c:v>
                </c:pt>
                <c:pt idx="14">
                  <c:v>-234.12153075188326</c:v>
                </c:pt>
                <c:pt idx="15">
                  <c:v>-1184.1863608595872</c:v>
                </c:pt>
                <c:pt idx="16">
                  <c:v>-546.01356718138504</c:v>
                </c:pt>
                <c:pt idx="17">
                  <c:v>-1147.6309612179994</c:v>
                </c:pt>
                <c:pt idx="18">
                  <c:v>-770.7181291932302</c:v>
                </c:pt>
                <c:pt idx="19">
                  <c:v>-637.98854882413707</c:v>
                </c:pt>
                <c:pt idx="20">
                  <c:v>-144.45811261133167</c:v>
                </c:pt>
              </c:numCache>
            </c:numRef>
          </c:val>
          <c:extLst>
            <c:ext xmlns:c16="http://schemas.microsoft.com/office/drawing/2014/chart" uri="{C3380CC4-5D6E-409C-BE32-E72D297353CC}">
              <c16:uniqueId val="{0000000D-9D54-42C9-AE41-3A4A50FF5FCA}"/>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837964911298006"/>
          <c:w val="0.98709342136026612"/>
          <c:h val="0.2416203508870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DS_NEMCap!$G$4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036-4C1A-AAC2-122C3FBB0EF5}"/>
            </c:ext>
          </c:extLst>
        </c:ser>
        <c:ser>
          <c:idx val="1"/>
          <c:order val="1"/>
          <c:tx>
            <c:strRef>
              <c:f>DS_NEMCap!$G$5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DS_NEMCap!$H$5:$AB$5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036-4C1A-AAC2-122C3FBB0EF5}"/>
            </c:ext>
          </c:extLst>
        </c:ser>
        <c:ser>
          <c:idx val="2"/>
          <c:order val="2"/>
          <c:tx>
            <c:strRef>
              <c:f>DS_NEMCap!$G$6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036-4C1A-AAC2-122C3FBB0EF5}"/>
            </c:ext>
          </c:extLst>
        </c:ser>
        <c:ser>
          <c:idx val="3"/>
          <c:order val="3"/>
          <c:tx>
            <c:strRef>
              <c:f>DS_NEMCap!$G$7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3.3732999999992899</c:v>
                </c:pt>
              </c:numCache>
            </c:numRef>
          </c:val>
          <c:extLst>
            <c:ext xmlns:c16="http://schemas.microsoft.com/office/drawing/2014/chart" uri="{C3380CC4-5D6E-409C-BE32-E72D297353CC}">
              <c16:uniqueId val="{00000003-4036-4C1A-AAC2-122C3FBB0EF5}"/>
            </c:ext>
          </c:extLst>
        </c:ser>
        <c:ser>
          <c:idx val="4"/>
          <c:order val="4"/>
          <c:tx>
            <c:strRef>
              <c:f>DS_NEMCap!$G$8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DS_NEMCap!$H$8:$AB$8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4036-4C1A-AAC2-122C3FBB0EF5}"/>
            </c:ext>
          </c:extLst>
        </c:ser>
        <c:ser>
          <c:idx val="7"/>
          <c:order val="5"/>
          <c:tx>
            <c:strRef>
              <c:f>DS_NEMCap!$G$9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4036-4C1A-AAC2-122C3FBB0EF5}"/>
            </c:ext>
          </c:extLst>
        </c:ser>
        <c:ser>
          <c:idx val="9"/>
          <c:order val="6"/>
          <c:tx>
            <c:strRef>
              <c:f>DS_NEMCap!$G$10</c:f>
              <c:strCache>
                <c:ptCount val="1"/>
                <c:pt idx="0">
                  <c:v>Pumped Hydro</c:v>
                </c:pt>
              </c:strCache>
            </c:strRef>
          </c:tx>
          <c:spPr>
            <a:solidFill>
              <a:srgbClr val="ADC6E5"/>
            </a:solidFill>
            <a:ln>
              <a:noFill/>
            </a:ln>
            <a:effec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DS_NEMCap!$H$10:$AB$10</c:f>
              <c:numCache>
                <c:formatCode>#,##0</c:formatCode>
                <c:ptCount val="21"/>
                <c:pt idx="0">
                  <c:v>0</c:v>
                </c:pt>
                <c:pt idx="1">
                  <c:v>0</c:v>
                </c:pt>
                <c:pt idx="2">
                  <c:v>0</c:v>
                </c:pt>
                <c:pt idx="3">
                  <c:v>-2040</c:v>
                </c:pt>
                <c:pt idx="4">
                  <c:v>-2040</c:v>
                </c:pt>
                <c:pt idx="5">
                  <c:v>-2040</c:v>
                </c:pt>
                <c:pt idx="6">
                  <c:v>-2040</c:v>
                </c:pt>
                <c:pt idx="7">
                  <c:v>0</c:v>
                </c:pt>
                <c:pt idx="8">
                  <c:v>0</c:v>
                </c:pt>
                <c:pt idx="9">
                  <c:v>0</c:v>
                </c:pt>
                <c:pt idx="10">
                  <c:v>-16.173929110000245</c:v>
                </c:pt>
                <c:pt idx="11">
                  <c:v>-18.594313340000554</c:v>
                </c:pt>
                <c:pt idx="12">
                  <c:v>-71.658892469999955</c:v>
                </c:pt>
                <c:pt idx="13">
                  <c:v>-76.00698285999988</c:v>
                </c:pt>
                <c:pt idx="14">
                  <c:v>-3.845642880000014</c:v>
                </c:pt>
                <c:pt idx="15">
                  <c:v>-1.7215026200001375</c:v>
                </c:pt>
                <c:pt idx="16">
                  <c:v>-11.139055789999475</c:v>
                </c:pt>
                <c:pt idx="17">
                  <c:v>-1.2034731599997031</c:v>
                </c:pt>
                <c:pt idx="18">
                  <c:v>-1.2034731599997031</c:v>
                </c:pt>
                <c:pt idx="19">
                  <c:v>-1.6333670800013351</c:v>
                </c:pt>
                <c:pt idx="20">
                  <c:v>-4.2601900600020599</c:v>
                </c:pt>
              </c:numCache>
            </c:numRef>
          </c:val>
          <c:extLst>
            <c:ext xmlns:c16="http://schemas.microsoft.com/office/drawing/2014/chart" uri="{C3380CC4-5D6E-409C-BE32-E72D297353CC}">
              <c16:uniqueId val="{00000006-4036-4C1A-AAC2-122C3FBB0EF5}"/>
            </c:ext>
          </c:extLst>
        </c:ser>
        <c:ser>
          <c:idx val="8"/>
          <c:order val="7"/>
          <c:tx>
            <c:strRef>
              <c:f>DS_NEMCap!$G$15</c:f>
              <c:strCache>
                <c:ptCount val="1"/>
                <c:pt idx="0">
                  <c:v>Behind the Meter Battery</c:v>
                </c:pt>
              </c:strCache>
              <c:extLst xmlns:c15="http://schemas.microsoft.com/office/drawing/2012/chart"/>
            </c:strRef>
          </c:tx>
          <c:spPr>
            <a:solidFill>
              <a:srgbClr val="92D050"/>
            </a:solidFill>
            <a:ln>
              <a:noFill/>
            </a:ln>
            <a:effec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DS_NEMCap!$H$15:$AB$15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7-4036-4C1A-AAC2-122C3FBB0EF5}"/>
            </c:ext>
          </c:extLst>
        </c:ser>
        <c:ser>
          <c:idx val="5"/>
          <c:order val="8"/>
          <c:tx>
            <c:strRef>
              <c:f>DS_NEMCap!$G$11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DS_NEMCap!$H$11:$AB$11</c:f>
              <c:numCache>
                <c:formatCode>#,##0</c:formatCode>
                <c:ptCount val="21"/>
                <c:pt idx="0">
                  <c:v>0</c:v>
                </c:pt>
                <c:pt idx="1">
                  <c:v>0</c:v>
                </c:pt>
                <c:pt idx="2">
                  <c:v>0</c:v>
                </c:pt>
                <c:pt idx="3">
                  <c:v>153.05876954999985</c:v>
                </c:pt>
                <c:pt idx="4">
                  <c:v>0</c:v>
                </c:pt>
                <c:pt idx="5">
                  <c:v>89.281462480003029</c:v>
                </c:pt>
                <c:pt idx="6">
                  <c:v>98.854540830005135</c:v>
                </c:pt>
                <c:pt idx="7">
                  <c:v>95.631345640005748</c:v>
                </c:pt>
                <c:pt idx="8">
                  <c:v>127.73289964000469</c:v>
                </c:pt>
                <c:pt idx="9">
                  <c:v>127.73289964000105</c:v>
                </c:pt>
                <c:pt idx="10">
                  <c:v>127.73289964000105</c:v>
                </c:pt>
                <c:pt idx="11">
                  <c:v>116.61984022000433</c:v>
                </c:pt>
                <c:pt idx="12">
                  <c:v>119.42859645000135</c:v>
                </c:pt>
                <c:pt idx="13">
                  <c:v>119.42859645000317</c:v>
                </c:pt>
                <c:pt idx="14">
                  <c:v>10.385836950001249</c:v>
                </c:pt>
                <c:pt idx="15">
                  <c:v>11.062261180006317</c:v>
                </c:pt>
                <c:pt idx="16">
                  <c:v>5.9778791799981263</c:v>
                </c:pt>
                <c:pt idx="17">
                  <c:v>5.9778791800126783</c:v>
                </c:pt>
                <c:pt idx="18">
                  <c:v>3.3558130400051596</c:v>
                </c:pt>
                <c:pt idx="19">
                  <c:v>3.3558130400051596</c:v>
                </c:pt>
                <c:pt idx="20">
                  <c:v>3.3558130400015216</c:v>
                </c:pt>
              </c:numCache>
            </c:numRef>
          </c:val>
          <c:extLst>
            <c:ext xmlns:c16="http://schemas.microsoft.com/office/drawing/2014/chart" uri="{C3380CC4-5D6E-409C-BE32-E72D297353CC}">
              <c16:uniqueId val="{00000008-4036-4C1A-AAC2-122C3FBB0EF5}"/>
            </c:ext>
          </c:extLst>
        </c:ser>
        <c:ser>
          <c:idx val="6"/>
          <c:order val="9"/>
          <c:tx>
            <c:strRef>
              <c:f>DS_NEMCap!$G$12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DS_NEMCap!$H$12:$AB$12</c:f>
              <c:numCache>
                <c:formatCode>#,##0</c:formatCode>
                <c:ptCount val="21"/>
                <c:pt idx="0">
                  <c:v>0</c:v>
                </c:pt>
                <c:pt idx="1">
                  <c:v>0</c:v>
                </c:pt>
                <c:pt idx="2">
                  <c:v>0</c:v>
                </c:pt>
                <c:pt idx="3">
                  <c:v>-264.37867018999987</c:v>
                </c:pt>
                <c:pt idx="4">
                  <c:v>0</c:v>
                </c:pt>
                <c:pt idx="5">
                  <c:v>-159.34810415999982</c:v>
                </c:pt>
                <c:pt idx="6">
                  <c:v>-423.03632659999948</c:v>
                </c:pt>
                <c:pt idx="7">
                  <c:v>-423.03632660000039</c:v>
                </c:pt>
                <c:pt idx="8">
                  <c:v>-477.03480143999877</c:v>
                </c:pt>
                <c:pt idx="9">
                  <c:v>-425.6689720500035</c:v>
                </c:pt>
                <c:pt idx="10">
                  <c:v>-242.09464411999761</c:v>
                </c:pt>
                <c:pt idx="11">
                  <c:v>-171.31164558999808</c:v>
                </c:pt>
                <c:pt idx="12">
                  <c:v>-213.78927281999495</c:v>
                </c:pt>
                <c:pt idx="13">
                  <c:v>-213.78927281999677</c:v>
                </c:pt>
                <c:pt idx="14">
                  <c:v>-15.067539389998274</c:v>
                </c:pt>
                <c:pt idx="15">
                  <c:v>-15.067539390001912</c:v>
                </c:pt>
                <c:pt idx="16">
                  <c:v>-45.328229329996248</c:v>
                </c:pt>
                <c:pt idx="17">
                  <c:v>-45.328229329999886</c:v>
                </c:pt>
                <c:pt idx="18">
                  <c:v>-4.5741296299929672</c:v>
                </c:pt>
                <c:pt idx="19">
                  <c:v>-14.508227899998019</c:v>
                </c:pt>
                <c:pt idx="20">
                  <c:v>-14.508227899998019</c:v>
                </c:pt>
              </c:numCache>
            </c:numRef>
          </c:val>
          <c:extLst>
            <c:ext xmlns:c16="http://schemas.microsoft.com/office/drawing/2014/chart" uri="{C3380CC4-5D6E-409C-BE32-E72D297353CC}">
              <c16:uniqueId val="{00000009-4036-4C1A-AAC2-122C3FBB0EF5}"/>
            </c:ext>
          </c:extLst>
        </c:ser>
        <c:ser>
          <c:idx val="10"/>
          <c:order val="10"/>
          <c:tx>
            <c:strRef>
              <c:f>DS_NEMCap!$G$14</c:f>
              <c:strCache>
                <c:ptCount val="1"/>
                <c:pt idx="0">
                  <c:v>Distributed PV</c:v>
                </c:pt>
              </c:strCache>
            </c:strRef>
          </c:tx>
          <c:spPr>
            <a:solidFill>
              <a:srgbClr val="FFE7A7"/>
            </a:solidFill>
            <a:ln>
              <a:noFill/>
            </a:ln>
            <a:effectLst/>
          </c:spPr>
          <c:invertIfNegative val="0"/>
          <c:cat>
            <c:strRef>
              <c:f>DS_NEMCap!$H$3:$AB$3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DS_NEMCap!$H$14:$AB$14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036-4C1A-AAC2-122C3FBB0EF5}"/>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DS_NEMCap!$G$13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DS_NEMCap!$H$3:$AB$3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DS_NEMCap!$H$13:$AB$13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4036-4C1A-AAC2-122C3FBB0EF5}"/>
                  </c:ext>
                </c:extLst>
              </c15:ser>
            </c15:filteredBarSeries>
          </c:ext>
        </c:extLst>
      </c:barChart>
      <c:lineChart>
        <c:grouping val="standard"/>
        <c:varyColors val="0"/>
        <c:ser>
          <c:idx val="11"/>
          <c:order val="11"/>
          <c:tx>
            <c:strRef>
              <c:f>DS_NEMCap!$G$16</c:f>
              <c:strCache>
                <c:ptCount val="1"/>
                <c:pt idx="0">
                  <c:v>Dispatchable Capacity</c:v>
                </c:pt>
              </c:strCache>
            </c:strRef>
          </c:tx>
          <c:spPr>
            <a:ln w="19050" cap="rnd">
              <a:solidFill>
                <a:srgbClr val="C00000"/>
              </a:solidFill>
              <a:prstDash val="dash"/>
              <a:round/>
            </a:ln>
            <a:effectLst/>
          </c:spPr>
          <c:marker>
            <c:symbol val="none"/>
          </c:marker>
          <c:val>
            <c:numRef>
              <c:f>DS_NEMCap!$H$16:$AB$16</c:f>
              <c:numCache>
                <c:formatCode>#,##0</c:formatCode>
                <c:ptCount val="21"/>
                <c:pt idx="0">
                  <c:v>0</c:v>
                </c:pt>
                <c:pt idx="1">
                  <c:v>0</c:v>
                </c:pt>
                <c:pt idx="2">
                  <c:v>0</c:v>
                </c:pt>
                <c:pt idx="3">
                  <c:v>-2040</c:v>
                </c:pt>
                <c:pt idx="4">
                  <c:v>-2040</c:v>
                </c:pt>
                <c:pt idx="5">
                  <c:v>-2040</c:v>
                </c:pt>
                <c:pt idx="6">
                  <c:v>-2040</c:v>
                </c:pt>
                <c:pt idx="7">
                  <c:v>0</c:v>
                </c:pt>
                <c:pt idx="8">
                  <c:v>0</c:v>
                </c:pt>
                <c:pt idx="9">
                  <c:v>0</c:v>
                </c:pt>
                <c:pt idx="10">
                  <c:v>-16.173929110000245</c:v>
                </c:pt>
                <c:pt idx="11">
                  <c:v>-18.594313340000554</c:v>
                </c:pt>
                <c:pt idx="12">
                  <c:v>-71.658892469999955</c:v>
                </c:pt>
                <c:pt idx="13">
                  <c:v>-76.00698285999988</c:v>
                </c:pt>
                <c:pt idx="14">
                  <c:v>-3.845642880000014</c:v>
                </c:pt>
                <c:pt idx="15">
                  <c:v>-1.7215026200001375</c:v>
                </c:pt>
                <c:pt idx="16">
                  <c:v>-11.139055789999475</c:v>
                </c:pt>
                <c:pt idx="17">
                  <c:v>-1.2034731599997031</c:v>
                </c:pt>
                <c:pt idx="18">
                  <c:v>-1.2034731599997031</c:v>
                </c:pt>
                <c:pt idx="19">
                  <c:v>-1.6333670800013351</c:v>
                </c:pt>
                <c:pt idx="20">
                  <c:v>-0.88689006000277004</c:v>
                </c:pt>
              </c:numCache>
            </c:numRef>
          </c:val>
          <c:smooth val="0"/>
          <c:extLst>
            <c:ext xmlns:c16="http://schemas.microsoft.com/office/drawing/2014/chart" uri="{C3380CC4-5D6E-409C-BE32-E72D297353CC}">
              <c16:uniqueId val="{0000000B-4036-4C1A-AAC2-122C3FBB0EF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EY_VicCap!$G$4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19D-43A6-A04B-A8C05EAC0CE1}"/>
            </c:ext>
          </c:extLst>
        </c:ser>
        <c:ser>
          <c:idx val="1"/>
          <c:order val="1"/>
          <c:tx>
            <c:strRef>
              <c:f>EY_VicCap!$G$5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EY_VicCap!$H$5:$AB$5</c:f>
              <c:numCache>
                <c:formatCode>#,##0</c:formatCode>
                <c:ptCount val="21"/>
                <c:pt idx="0">
                  <c:v>0</c:v>
                </c:pt>
                <c:pt idx="1">
                  <c:v>0</c:v>
                </c:pt>
                <c:pt idx="2">
                  <c:v>0</c:v>
                </c:pt>
                <c:pt idx="3">
                  <c:v>0</c:v>
                </c:pt>
                <c:pt idx="4">
                  <c:v>0</c:v>
                </c:pt>
                <c:pt idx="5">
                  <c:v>-1450</c:v>
                </c:pt>
                <c:pt idx="6">
                  <c:v>-1450</c:v>
                </c:pt>
                <c:pt idx="7">
                  <c:v>-1450</c:v>
                </c:pt>
                <c:pt idx="8">
                  <c:v>-1100.0000000099999</c:v>
                </c:pt>
                <c:pt idx="9">
                  <c:v>-750</c:v>
                </c:pt>
                <c:pt idx="10">
                  <c:v>-375</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A19D-43A6-A04B-A8C05EAC0CE1}"/>
            </c:ext>
          </c:extLst>
        </c:ser>
        <c:ser>
          <c:idx val="2"/>
          <c:order val="2"/>
          <c:tx>
            <c:strRef>
              <c:f>EY_VicCap!$G$6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A19D-43A6-A04B-A8C05EAC0CE1}"/>
            </c:ext>
          </c:extLst>
        </c:ser>
        <c:ser>
          <c:idx val="3"/>
          <c:order val="3"/>
          <c:tx>
            <c:strRef>
              <c:f>EY_VicCap!$G$7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EY_VicCap!$H$7:$AB$7</c:f>
              <c:numCache>
                <c:formatCode>#,##0</c:formatCode>
                <c:ptCount val="21"/>
                <c:pt idx="0">
                  <c:v>0</c:v>
                </c:pt>
                <c:pt idx="1">
                  <c:v>0</c:v>
                </c:pt>
                <c:pt idx="2">
                  <c:v>0</c:v>
                </c:pt>
                <c:pt idx="3">
                  <c:v>0</c:v>
                </c:pt>
                <c:pt idx="4">
                  <c:v>0</c:v>
                </c:pt>
                <c:pt idx="5">
                  <c:v>393.95218199999999</c:v>
                </c:pt>
                <c:pt idx="6">
                  <c:v>393.95218199999999</c:v>
                </c:pt>
                <c:pt idx="7">
                  <c:v>393.95218199999999</c:v>
                </c:pt>
                <c:pt idx="8">
                  <c:v>393.95218199999999</c:v>
                </c:pt>
                <c:pt idx="9">
                  <c:v>393.95218199999999</c:v>
                </c:pt>
                <c:pt idx="10">
                  <c:v>393.95218199999999</c:v>
                </c:pt>
                <c:pt idx="11">
                  <c:v>393.95218199999999</c:v>
                </c:pt>
                <c:pt idx="12">
                  <c:v>393.95218199999999</c:v>
                </c:pt>
                <c:pt idx="13">
                  <c:v>393.95218199999999</c:v>
                </c:pt>
                <c:pt idx="14">
                  <c:v>393.95218199999999</c:v>
                </c:pt>
                <c:pt idx="15">
                  <c:v>393.95218199999999</c:v>
                </c:pt>
                <c:pt idx="16">
                  <c:v>393.95218199999999</c:v>
                </c:pt>
                <c:pt idx="17">
                  <c:v>393.95218199999999</c:v>
                </c:pt>
                <c:pt idx="18">
                  <c:v>393.95218199999999</c:v>
                </c:pt>
                <c:pt idx="19">
                  <c:v>393.95218199999999</c:v>
                </c:pt>
                <c:pt idx="20">
                  <c:v>87.109820000000127</c:v>
                </c:pt>
              </c:numCache>
            </c:numRef>
          </c:val>
          <c:extLst>
            <c:ext xmlns:c16="http://schemas.microsoft.com/office/drawing/2014/chart" uri="{C3380CC4-5D6E-409C-BE32-E72D297353CC}">
              <c16:uniqueId val="{00000003-A19D-43A6-A04B-A8C05EAC0CE1}"/>
            </c:ext>
          </c:extLst>
        </c:ser>
        <c:ser>
          <c:idx val="4"/>
          <c:order val="4"/>
          <c:tx>
            <c:strRef>
              <c:f>EY_VicCap!$G$8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EY_VicCap!$H$8:$AB$8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A19D-43A6-A04B-A8C05EAC0CE1}"/>
            </c:ext>
          </c:extLst>
        </c:ser>
        <c:ser>
          <c:idx val="7"/>
          <c:order val="5"/>
          <c:tx>
            <c:strRef>
              <c:f>EY_VicCap!$G$9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A19D-43A6-A04B-A8C05EAC0CE1}"/>
            </c:ext>
          </c:extLst>
        </c:ser>
        <c:ser>
          <c:idx val="9"/>
          <c:order val="6"/>
          <c:tx>
            <c:strRef>
              <c:f>EY_VicCap!$G$10</c:f>
              <c:strCache>
                <c:ptCount val="1"/>
                <c:pt idx="0">
                  <c:v>Pumped Hydro</c:v>
                </c:pt>
              </c:strCache>
            </c:strRef>
          </c:tx>
          <c:spPr>
            <a:solidFill>
              <a:srgbClr val="ADC6E5"/>
            </a:solidFill>
            <a:ln>
              <a:noFill/>
            </a:ln>
            <a:effec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EY_VicCap!$H$10:$AB$10</c:f>
              <c:numCache>
                <c:formatCode>#,##0</c:formatCode>
                <c:ptCount val="21"/>
                <c:pt idx="0">
                  <c:v>0</c:v>
                </c:pt>
                <c:pt idx="1">
                  <c:v>0</c:v>
                </c:pt>
                <c:pt idx="2">
                  <c:v>0</c:v>
                </c:pt>
                <c:pt idx="3">
                  <c:v>0</c:v>
                </c:pt>
                <c:pt idx="4">
                  <c:v>0</c:v>
                </c:pt>
                <c:pt idx="5">
                  <c:v>306.19014012999997</c:v>
                </c:pt>
                <c:pt idx="6">
                  <c:v>306.19014012999997</c:v>
                </c:pt>
                <c:pt idx="7">
                  <c:v>306.19014012999997</c:v>
                </c:pt>
                <c:pt idx="8">
                  <c:v>306.19014012999997</c:v>
                </c:pt>
                <c:pt idx="9">
                  <c:v>306.19014012999997</c:v>
                </c:pt>
                <c:pt idx="10">
                  <c:v>4.1229100799999969</c:v>
                </c:pt>
                <c:pt idx="11">
                  <c:v>4.1229100799999969</c:v>
                </c:pt>
                <c:pt idx="12">
                  <c:v>4.1229100799999969</c:v>
                </c:pt>
                <c:pt idx="13">
                  <c:v>4.1229100799999969</c:v>
                </c:pt>
                <c:pt idx="14">
                  <c:v>4.1229100799999969</c:v>
                </c:pt>
                <c:pt idx="15">
                  <c:v>4.1229100799999969</c:v>
                </c:pt>
                <c:pt idx="16">
                  <c:v>-163.88859060000004</c:v>
                </c:pt>
                <c:pt idx="17">
                  <c:v>-163.88859060000004</c:v>
                </c:pt>
                <c:pt idx="18">
                  <c:v>-163.88859060000004</c:v>
                </c:pt>
                <c:pt idx="19">
                  <c:v>-163.88859060000004</c:v>
                </c:pt>
                <c:pt idx="20">
                  <c:v>37.395466810000016</c:v>
                </c:pt>
              </c:numCache>
            </c:numRef>
          </c:val>
          <c:extLst>
            <c:ext xmlns:c16="http://schemas.microsoft.com/office/drawing/2014/chart" uri="{C3380CC4-5D6E-409C-BE32-E72D297353CC}">
              <c16:uniqueId val="{00000006-A19D-43A6-A04B-A8C05EAC0CE1}"/>
            </c:ext>
          </c:extLst>
        </c:ser>
        <c:ser>
          <c:idx val="8"/>
          <c:order val="7"/>
          <c:tx>
            <c:strRef>
              <c:f>EY_VicCap!$G$15</c:f>
              <c:strCache>
                <c:ptCount val="1"/>
                <c:pt idx="0">
                  <c:v>Behind the Meter Battery</c:v>
                </c:pt>
              </c:strCache>
            </c:strRef>
          </c:tx>
          <c:spPr>
            <a:solidFill>
              <a:srgbClr val="92D050"/>
            </a:solidFill>
            <a:ln>
              <a:noFill/>
            </a:ln>
            <a:effec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A19D-43A6-A04B-A8C05EAC0CE1}"/>
            </c:ext>
          </c:extLst>
        </c:ser>
        <c:ser>
          <c:idx val="5"/>
          <c:order val="8"/>
          <c:tx>
            <c:strRef>
              <c:f>EY_VicCap!$G$11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EY_VicCap!$H$11:$AB$11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8-A19D-43A6-A04B-A8C05EAC0CE1}"/>
            </c:ext>
          </c:extLst>
        </c:ser>
        <c:ser>
          <c:idx val="6"/>
          <c:order val="9"/>
          <c:tx>
            <c:strRef>
              <c:f>EY_VicCap!$G$12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EY_VicCap!$H$12:$AB$12</c:f>
              <c:numCache>
                <c:formatCode>#,##0</c:formatCode>
                <c:ptCount val="21"/>
                <c:pt idx="0">
                  <c:v>0</c:v>
                </c:pt>
                <c:pt idx="1">
                  <c:v>0</c:v>
                </c:pt>
                <c:pt idx="2">
                  <c:v>0</c:v>
                </c:pt>
                <c:pt idx="3">
                  <c:v>0</c:v>
                </c:pt>
                <c:pt idx="4">
                  <c:v>0</c:v>
                </c:pt>
                <c:pt idx="5">
                  <c:v>0</c:v>
                </c:pt>
                <c:pt idx="6">
                  <c:v>0</c:v>
                </c:pt>
                <c:pt idx="7">
                  <c:v>0</c:v>
                </c:pt>
                <c:pt idx="8">
                  <c:v>0</c:v>
                </c:pt>
                <c:pt idx="9">
                  <c:v>0</c:v>
                </c:pt>
                <c:pt idx="10">
                  <c:v>0</c:v>
                </c:pt>
                <c:pt idx="11">
                  <c:v>-144.45578018000015</c:v>
                </c:pt>
                <c:pt idx="12">
                  <c:v>-144.45578018000015</c:v>
                </c:pt>
                <c:pt idx="13">
                  <c:v>-144.45578018000015</c:v>
                </c:pt>
                <c:pt idx="14">
                  <c:v>-144.45578018000015</c:v>
                </c:pt>
                <c:pt idx="15">
                  <c:v>-144.45578018000015</c:v>
                </c:pt>
                <c:pt idx="16">
                  <c:v>0</c:v>
                </c:pt>
                <c:pt idx="17">
                  <c:v>0</c:v>
                </c:pt>
                <c:pt idx="18">
                  <c:v>0</c:v>
                </c:pt>
                <c:pt idx="19">
                  <c:v>0</c:v>
                </c:pt>
                <c:pt idx="20">
                  <c:v>0</c:v>
                </c:pt>
              </c:numCache>
            </c:numRef>
          </c:val>
          <c:extLst>
            <c:ext xmlns:c16="http://schemas.microsoft.com/office/drawing/2014/chart" uri="{C3380CC4-5D6E-409C-BE32-E72D297353CC}">
              <c16:uniqueId val="{00000009-A19D-43A6-A04B-A8C05EAC0CE1}"/>
            </c:ext>
          </c:extLst>
        </c:ser>
        <c:ser>
          <c:idx val="10"/>
          <c:order val="10"/>
          <c:tx>
            <c:strRef>
              <c:f>EY_VicCap!$G$14</c:f>
              <c:strCache>
                <c:ptCount val="1"/>
                <c:pt idx="0">
                  <c:v>Distributed PV</c:v>
                </c:pt>
              </c:strCache>
            </c:strRef>
          </c:tx>
          <c:spPr>
            <a:solidFill>
              <a:srgbClr val="FFE7A7"/>
            </a:solidFill>
            <a:ln>
              <a:noFill/>
            </a:ln>
            <a:effectLst/>
          </c:spPr>
          <c:invertIfNegative val="0"/>
          <c:cat>
            <c:strRef>
              <c:f>EY_VicCap!$H$3:$AB$3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EY_VicCap!$H$14:$AB$14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A19D-43A6-A04B-A8C05EAC0CE1}"/>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EY_VicCap!$G$13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EY_VicCap!$H$3:$AB$3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EY_VicCap!$H$13:$AB$13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A19D-43A6-A04B-A8C05EAC0CE1}"/>
                  </c:ext>
                </c:extLst>
              </c15:ser>
            </c15:filteredBarSeries>
          </c:ext>
        </c:extLst>
      </c:barChart>
      <c:lineChart>
        <c:grouping val="standard"/>
        <c:varyColors val="0"/>
        <c:ser>
          <c:idx val="11"/>
          <c:order val="11"/>
          <c:tx>
            <c:strRef>
              <c:f>EY_VicCap!$G$16</c:f>
              <c:strCache>
                <c:ptCount val="1"/>
                <c:pt idx="0">
                  <c:v>Dispatchable Capacity</c:v>
                </c:pt>
              </c:strCache>
            </c:strRef>
          </c:tx>
          <c:spPr>
            <a:ln w="19050" cap="rnd">
              <a:solidFill>
                <a:srgbClr val="C00000"/>
              </a:solidFill>
              <a:prstDash val="dash"/>
              <a:round/>
            </a:ln>
            <a:effectLst/>
          </c:spPr>
          <c:marker>
            <c:symbol val="none"/>
          </c:marker>
          <c:val>
            <c:numRef>
              <c:f>EY_VicCap!$H$16:$AB$16</c:f>
              <c:numCache>
                <c:formatCode>#,##0</c:formatCode>
                <c:ptCount val="21"/>
                <c:pt idx="0">
                  <c:v>0</c:v>
                </c:pt>
                <c:pt idx="1">
                  <c:v>0</c:v>
                </c:pt>
                <c:pt idx="2">
                  <c:v>0</c:v>
                </c:pt>
                <c:pt idx="3">
                  <c:v>0</c:v>
                </c:pt>
                <c:pt idx="4">
                  <c:v>0</c:v>
                </c:pt>
                <c:pt idx="5">
                  <c:v>-749.85767787000009</c:v>
                </c:pt>
                <c:pt idx="6">
                  <c:v>-749.85767787000009</c:v>
                </c:pt>
                <c:pt idx="7">
                  <c:v>-749.85767787000009</c:v>
                </c:pt>
                <c:pt idx="8">
                  <c:v>-399.85767787999993</c:v>
                </c:pt>
                <c:pt idx="9">
                  <c:v>-49.857677870000032</c:v>
                </c:pt>
                <c:pt idx="10">
                  <c:v>23.07509207999999</c:v>
                </c:pt>
                <c:pt idx="11">
                  <c:v>398.07509207999999</c:v>
                </c:pt>
                <c:pt idx="12">
                  <c:v>398.07509207999999</c:v>
                </c:pt>
                <c:pt idx="13">
                  <c:v>398.07509207999999</c:v>
                </c:pt>
                <c:pt idx="14">
                  <c:v>398.07509207999999</c:v>
                </c:pt>
                <c:pt idx="15">
                  <c:v>398.07509207999999</c:v>
                </c:pt>
                <c:pt idx="16">
                  <c:v>230.06359139999995</c:v>
                </c:pt>
                <c:pt idx="17">
                  <c:v>230.06359139999995</c:v>
                </c:pt>
                <c:pt idx="18">
                  <c:v>230.06359139999995</c:v>
                </c:pt>
                <c:pt idx="19">
                  <c:v>230.06359139999995</c:v>
                </c:pt>
                <c:pt idx="20">
                  <c:v>124.50528681000014</c:v>
                </c:pt>
              </c:numCache>
            </c:numRef>
          </c:val>
          <c:smooth val="0"/>
          <c:extLst>
            <c:ext xmlns:c16="http://schemas.microsoft.com/office/drawing/2014/chart" uri="{C3380CC4-5D6E-409C-BE32-E72D297353CC}">
              <c16:uniqueId val="{0000000B-A19D-43A6-A04B-A8C05EAC0CE1}"/>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EY_NEMCap!$G$4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79EC-4E5F-B530-9654274B511E}"/>
            </c:ext>
          </c:extLst>
        </c:ser>
        <c:ser>
          <c:idx val="1"/>
          <c:order val="1"/>
          <c:tx>
            <c:strRef>
              <c:f>EY_NEMCap!$G$5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EY_NEMCap!$H$5:$AB$5</c:f>
              <c:numCache>
                <c:formatCode>#,##0</c:formatCode>
                <c:ptCount val="21"/>
                <c:pt idx="0">
                  <c:v>0</c:v>
                </c:pt>
                <c:pt idx="1">
                  <c:v>0</c:v>
                </c:pt>
                <c:pt idx="2">
                  <c:v>0</c:v>
                </c:pt>
                <c:pt idx="3">
                  <c:v>0</c:v>
                </c:pt>
                <c:pt idx="4">
                  <c:v>0</c:v>
                </c:pt>
                <c:pt idx="5">
                  <c:v>-1450</c:v>
                </c:pt>
                <c:pt idx="6">
                  <c:v>-1450</c:v>
                </c:pt>
                <c:pt idx="7">
                  <c:v>-1450</c:v>
                </c:pt>
                <c:pt idx="8">
                  <c:v>-1100.0000000099999</c:v>
                </c:pt>
                <c:pt idx="9">
                  <c:v>-750</c:v>
                </c:pt>
                <c:pt idx="10">
                  <c:v>-375</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79EC-4E5F-B530-9654274B511E}"/>
            </c:ext>
          </c:extLst>
        </c:ser>
        <c:ser>
          <c:idx val="2"/>
          <c:order val="2"/>
          <c:tx>
            <c:strRef>
              <c:f>EY_NEMCap!$G$6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79EC-4E5F-B530-9654274B511E}"/>
            </c:ext>
          </c:extLst>
        </c:ser>
        <c:ser>
          <c:idx val="3"/>
          <c:order val="3"/>
          <c:tx>
            <c:strRef>
              <c:f>EY_NEMCap!$G$7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EY_NEMCap!$H$7:$AB$7</c:f>
              <c:numCache>
                <c:formatCode>#,##0</c:formatCode>
                <c:ptCount val="21"/>
                <c:pt idx="0">
                  <c:v>0</c:v>
                </c:pt>
                <c:pt idx="1">
                  <c:v>0</c:v>
                </c:pt>
                <c:pt idx="2">
                  <c:v>0</c:v>
                </c:pt>
                <c:pt idx="3">
                  <c:v>0</c:v>
                </c:pt>
                <c:pt idx="4">
                  <c:v>0</c:v>
                </c:pt>
                <c:pt idx="5">
                  <c:v>393.95218199999999</c:v>
                </c:pt>
                <c:pt idx="6">
                  <c:v>393.95218199999999</c:v>
                </c:pt>
                <c:pt idx="7">
                  <c:v>393.95218199999999</c:v>
                </c:pt>
                <c:pt idx="8">
                  <c:v>393.95218199999999</c:v>
                </c:pt>
                <c:pt idx="9">
                  <c:v>393.95218199999999</c:v>
                </c:pt>
                <c:pt idx="10">
                  <c:v>393.95218199999999</c:v>
                </c:pt>
                <c:pt idx="11">
                  <c:v>393.95218199999999</c:v>
                </c:pt>
                <c:pt idx="12">
                  <c:v>393.95218199999999</c:v>
                </c:pt>
                <c:pt idx="13">
                  <c:v>393.95218199999999</c:v>
                </c:pt>
                <c:pt idx="14">
                  <c:v>393.95218199999999</c:v>
                </c:pt>
                <c:pt idx="15">
                  <c:v>393.95218199999999</c:v>
                </c:pt>
                <c:pt idx="16">
                  <c:v>393.95218199999999</c:v>
                </c:pt>
                <c:pt idx="17">
                  <c:v>393.95218199999999</c:v>
                </c:pt>
                <c:pt idx="18">
                  <c:v>393.95218199999999</c:v>
                </c:pt>
                <c:pt idx="19">
                  <c:v>393.95218199999999</c:v>
                </c:pt>
                <c:pt idx="20">
                  <c:v>87.109819999999672</c:v>
                </c:pt>
              </c:numCache>
            </c:numRef>
          </c:val>
          <c:extLst>
            <c:ext xmlns:c16="http://schemas.microsoft.com/office/drawing/2014/chart" uri="{C3380CC4-5D6E-409C-BE32-E72D297353CC}">
              <c16:uniqueId val="{00000003-79EC-4E5F-B530-9654274B511E}"/>
            </c:ext>
          </c:extLst>
        </c:ser>
        <c:ser>
          <c:idx val="4"/>
          <c:order val="4"/>
          <c:tx>
            <c:strRef>
              <c:f>EY_NEMCap!$G$8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EY_NEMCap!$H$8:$AB$8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79EC-4E5F-B530-9654274B511E}"/>
            </c:ext>
          </c:extLst>
        </c:ser>
        <c:ser>
          <c:idx val="7"/>
          <c:order val="5"/>
          <c:tx>
            <c:strRef>
              <c:f>EY_NEMCap!$G$9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79EC-4E5F-B530-9654274B511E}"/>
            </c:ext>
          </c:extLst>
        </c:ser>
        <c:ser>
          <c:idx val="9"/>
          <c:order val="6"/>
          <c:tx>
            <c:strRef>
              <c:f>EY_NEMCap!$G$10</c:f>
              <c:strCache>
                <c:ptCount val="1"/>
                <c:pt idx="0">
                  <c:v>Pumped Hydro</c:v>
                </c:pt>
              </c:strCache>
            </c:strRef>
          </c:tx>
          <c:spPr>
            <a:solidFill>
              <a:srgbClr val="ADC6E5"/>
            </a:solidFill>
            <a:ln>
              <a:noFill/>
            </a:ln>
            <a:effec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EY_NEMCap!$H$10:$AB$10</c:f>
              <c:numCache>
                <c:formatCode>#,##0</c:formatCode>
                <c:ptCount val="21"/>
                <c:pt idx="0">
                  <c:v>0</c:v>
                </c:pt>
                <c:pt idx="1">
                  <c:v>0</c:v>
                </c:pt>
                <c:pt idx="2">
                  <c:v>0</c:v>
                </c:pt>
                <c:pt idx="3">
                  <c:v>0</c:v>
                </c:pt>
                <c:pt idx="4">
                  <c:v>0</c:v>
                </c:pt>
                <c:pt idx="5">
                  <c:v>306.19014013000015</c:v>
                </c:pt>
                <c:pt idx="6">
                  <c:v>306.19014013000015</c:v>
                </c:pt>
                <c:pt idx="7">
                  <c:v>306.19014013000015</c:v>
                </c:pt>
                <c:pt idx="8">
                  <c:v>306.19014013000015</c:v>
                </c:pt>
                <c:pt idx="9">
                  <c:v>306.19014013000015</c:v>
                </c:pt>
                <c:pt idx="10">
                  <c:v>-83.261034089999157</c:v>
                </c:pt>
                <c:pt idx="11">
                  <c:v>-83.261034089999157</c:v>
                </c:pt>
                <c:pt idx="12">
                  <c:v>-105.87103626999942</c:v>
                </c:pt>
                <c:pt idx="13">
                  <c:v>-59.10545361000004</c:v>
                </c:pt>
                <c:pt idx="14">
                  <c:v>-135.87943730000006</c:v>
                </c:pt>
                <c:pt idx="15">
                  <c:v>-257.23218742000063</c:v>
                </c:pt>
                <c:pt idx="16">
                  <c:v>-215.82780776000072</c:v>
                </c:pt>
                <c:pt idx="17">
                  <c:v>-405.11870432000069</c:v>
                </c:pt>
                <c:pt idx="18">
                  <c:v>-405.11870432000069</c:v>
                </c:pt>
                <c:pt idx="19">
                  <c:v>-179.27828966000197</c:v>
                </c:pt>
                <c:pt idx="20">
                  <c:v>-98.607554990003337</c:v>
                </c:pt>
              </c:numCache>
            </c:numRef>
          </c:val>
          <c:extLst>
            <c:ext xmlns:c16="http://schemas.microsoft.com/office/drawing/2014/chart" uri="{C3380CC4-5D6E-409C-BE32-E72D297353CC}">
              <c16:uniqueId val="{00000006-79EC-4E5F-B530-9654274B511E}"/>
            </c:ext>
          </c:extLst>
        </c:ser>
        <c:ser>
          <c:idx val="8"/>
          <c:order val="7"/>
          <c:tx>
            <c:strRef>
              <c:f>EY_NEMCap!$G$15</c:f>
              <c:strCache>
                <c:ptCount val="1"/>
                <c:pt idx="0">
                  <c:v>Behind the Meter Battery</c:v>
                </c:pt>
              </c:strCache>
            </c:strRef>
          </c:tx>
          <c:spPr>
            <a:solidFill>
              <a:srgbClr val="92D050"/>
            </a:solidFill>
            <a:ln>
              <a:noFill/>
            </a:ln>
            <a:effec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79EC-4E5F-B530-9654274B511E}"/>
            </c:ext>
          </c:extLst>
        </c:ser>
        <c:ser>
          <c:idx val="5"/>
          <c:order val="8"/>
          <c:tx>
            <c:strRef>
              <c:f>EY_NEMCap!$G$11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EY_NEMCap!$H$11:$AB$11</c:f>
              <c:numCache>
                <c:formatCode>#,##0</c:formatCode>
                <c:ptCount val="21"/>
                <c:pt idx="0">
                  <c:v>0</c:v>
                </c:pt>
                <c:pt idx="1">
                  <c:v>0</c:v>
                </c:pt>
                <c:pt idx="2">
                  <c:v>0</c:v>
                </c:pt>
                <c:pt idx="3">
                  <c:v>0</c:v>
                </c:pt>
                <c:pt idx="4">
                  <c:v>0</c:v>
                </c:pt>
                <c:pt idx="5">
                  <c:v>72.41478145000292</c:v>
                </c:pt>
                <c:pt idx="6">
                  <c:v>332.92177411000193</c:v>
                </c:pt>
                <c:pt idx="7">
                  <c:v>330.40005157000269</c:v>
                </c:pt>
                <c:pt idx="8">
                  <c:v>357.73578436000571</c:v>
                </c:pt>
                <c:pt idx="9">
                  <c:v>357.73578436000389</c:v>
                </c:pt>
                <c:pt idx="10">
                  <c:v>357.73578436000571</c:v>
                </c:pt>
                <c:pt idx="11">
                  <c:v>105.9583552400054</c:v>
                </c:pt>
                <c:pt idx="12">
                  <c:v>73.800753080005961</c:v>
                </c:pt>
                <c:pt idx="13">
                  <c:v>73.800753080005961</c:v>
                </c:pt>
                <c:pt idx="14">
                  <c:v>65.718492390002211</c:v>
                </c:pt>
                <c:pt idx="15">
                  <c:v>89.124164950000704</c:v>
                </c:pt>
                <c:pt idx="16">
                  <c:v>123.09141826999985</c:v>
                </c:pt>
                <c:pt idx="17">
                  <c:v>123.09141826999985</c:v>
                </c:pt>
                <c:pt idx="18">
                  <c:v>125.83465575000082</c:v>
                </c:pt>
                <c:pt idx="19">
                  <c:v>125.83465575000082</c:v>
                </c:pt>
                <c:pt idx="20">
                  <c:v>125.83465575000082</c:v>
                </c:pt>
              </c:numCache>
            </c:numRef>
          </c:val>
          <c:extLst>
            <c:ext xmlns:c16="http://schemas.microsoft.com/office/drawing/2014/chart" uri="{C3380CC4-5D6E-409C-BE32-E72D297353CC}">
              <c16:uniqueId val="{00000008-79EC-4E5F-B530-9654274B511E}"/>
            </c:ext>
          </c:extLst>
        </c:ser>
        <c:ser>
          <c:idx val="6"/>
          <c:order val="9"/>
          <c:tx>
            <c:strRef>
              <c:f>EY_NEMCap!$G$12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EY_NEMCap!$H$12:$AB$12</c:f>
              <c:numCache>
                <c:formatCode>#,##0</c:formatCode>
                <c:ptCount val="21"/>
                <c:pt idx="0">
                  <c:v>0</c:v>
                </c:pt>
                <c:pt idx="1">
                  <c:v>0</c:v>
                </c:pt>
                <c:pt idx="2">
                  <c:v>0</c:v>
                </c:pt>
                <c:pt idx="3">
                  <c:v>0</c:v>
                </c:pt>
                <c:pt idx="4">
                  <c:v>21.813417080000363</c:v>
                </c:pt>
                <c:pt idx="5">
                  <c:v>-74.413638659998469</c:v>
                </c:pt>
                <c:pt idx="6">
                  <c:v>1585.0673846699992</c:v>
                </c:pt>
                <c:pt idx="7">
                  <c:v>1585.0673846699992</c:v>
                </c:pt>
                <c:pt idx="8">
                  <c:v>1538.5861276599971</c:v>
                </c:pt>
                <c:pt idx="9">
                  <c:v>971.27637209999921</c:v>
                </c:pt>
                <c:pt idx="10">
                  <c:v>651.20089609999741</c:v>
                </c:pt>
                <c:pt idx="11">
                  <c:v>-220.3252792200019</c:v>
                </c:pt>
                <c:pt idx="12">
                  <c:v>-325.63020077999681</c:v>
                </c:pt>
                <c:pt idx="13">
                  <c:v>-325.63020077999863</c:v>
                </c:pt>
                <c:pt idx="14">
                  <c:v>-223.59783763000087</c:v>
                </c:pt>
                <c:pt idx="15">
                  <c:v>-223.59783763000087</c:v>
                </c:pt>
                <c:pt idx="16">
                  <c:v>-252.44739688999834</c:v>
                </c:pt>
                <c:pt idx="17">
                  <c:v>-252.44739688999834</c:v>
                </c:pt>
                <c:pt idx="18">
                  <c:v>-151.47956756999702</c:v>
                </c:pt>
                <c:pt idx="19">
                  <c:v>-252.13232723999681</c:v>
                </c:pt>
                <c:pt idx="20">
                  <c:v>-252.13232723999681</c:v>
                </c:pt>
              </c:numCache>
            </c:numRef>
          </c:val>
          <c:extLst>
            <c:ext xmlns:c16="http://schemas.microsoft.com/office/drawing/2014/chart" uri="{C3380CC4-5D6E-409C-BE32-E72D297353CC}">
              <c16:uniqueId val="{00000009-79EC-4E5F-B530-9654274B511E}"/>
            </c:ext>
          </c:extLst>
        </c:ser>
        <c:ser>
          <c:idx val="10"/>
          <c:order val="10"/>
          <c:tx>
            <c:strRef>
              <c:f>EY_NEMCap!$G$14</c:f>
              <c:strCache>
                <c:ptCount val="1"/>
                <c:pt idx="0">
                  <c:v>Distributed PV</c:v>
                </c:pt>
              </c:strCache>
            </c:strRef>
          </c:tx>
          <c:spPr>
            <a:solidFill>
              <a:srgbClr val="FFE7A7"/>
            </a:solidFill>
            <a:ln>
              <a:noFill/>
            </a:ln>
            <a:effectLst/>
          </c:spPr>
          <c:invertIfNegative val="0"/>
          <c:cat>
            <c:strRef>
              <c:f>EY_NEMCap!$H$3:$AB$3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79EC-4E5F-B530-9654274B511E}"/>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EY_NEMCap!$G$13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EY_NEMCap!$H$3:$AB$3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EY_NEMCap!$H$13:$AB$13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79EC-4E5F-B530-9654274B511E}"/>
                  </c:ext>
                </c:extLst>
              </c15:ser>
            </c15:filteredBarSeries>
          </c:ext>
        </c:extLst>
      </c:barChart>
      <c:lineChart>
        <c:grouping val="standard"/>
        <c:varyColors val="0"/>
        <c:ser>
          <c:idx val="11"/>
          <c:order val="11"/>
          <c:tx>
            <c:strRef>
              <c:f>EY_NEMCap!$G$16</c:f>
              <c:strCache>
                <c:ptCount val="1"/>
                <c:pt idx="0">
                  <c:v>Dispatchable Capacity</c:v>
                </c:pt>
              </c:strCache>
            </c:strRef>
          </c:tx>
          <c:spPr>
            <a:ln w="19050" cap="rnd">
              <a:solidFill>
                <a:srgbClr val="C00000"/>
              </a:solidFill>
              <a:prstDash val="dash"/>
              <a:round/>
            </a:ln>
            <a:effectLst/>
          </c:spPr>
          <c:marker>
            <c:symbol val="none"/>
          </c:marker>
          <c:val>
            <c:numRef>
              <c:f>EY_NEMCap!$H$16:$AB$16</c:f>
              <c:numCache>
                <c:formatCode>#,##0</c:formatCode>
                <c:ptCount val="21"/>
                <c:pt idx="0">
                  <c:v>0</c:v>
                </c:pt>
                <c:pt idx="1">
                  <c:v>0</c:v>
                </c:pt>
                <c:pt idx="2">
                  <c:v>0</c:v>
                </c:pt>
                <c:pt idx="3">
                  <c:v>0</c:v>
                </c:pt>
                <c:pt idx="4">
                  <c:v>0</c:v>
                </c:pt>
                <c:pt idx="5">
                  <c:v>-749.85767786999986</c:v>
                </c:pt>
                <c:pt idx="6">
                  <c:v>-749.85767786999986</c:v>
                </c:pt>
                <c:pt idx="7">
                  <c:v>-749.85767786999986</c:v>
                </c:pt>
                <c:pt idx="8">
                  <c:v>-399.85767787999976</c:v>
                </c:pt>
                <c:pt idx="9">
                  <c:v>-49.857677869999861</c:v>
                </c:pt>
                <c:pt idx="10">
                  <c:v>-64.308852089999164</c:v>
                </c:pt>
                <c:pt idx="11">
                  <c:v>310.69114791000084</c:v>
                </c:pt>
                <c:pt idx="12">
                  <c:v>288.08114573000057</c:v>
                </c:pt>
                <c:pt idx="13">
                  <c:v>334.84672838999995</c:v>
                </c:pt>
                <c:pt idx="14">
                  <c:v>258.07274469999993</c:v>
                </c:pt>
                <c:pt idx="15">
                  <c:v>136.71999457999937</c:v>
                </c:pt>
                <c:pt idx="16">
                  <c:v>178.12437423999927</c:v>
                </c:pt>
                <c:pt idx="17">
                  <c:v>-11.166522320000695</c:v>
                </c:pt>
                <c:pt idx="18">
                  <c:v>-11.166522320000695</c:v>
                </c:pt>
                <c:pt idx="19">
                  <c:v>214.67389233999802</c:v>
                </c:pt>
                <c:pt idx="20">
                  <c:v>-11.497734990003664</c:v>
                </c:pt>
              </c:numCache>
            </c:numRef>
          </c:val>
          <c:smooth val="0"/>
          <c:extLst>
            <c:ext xmlns:c16="http://schemas.microsoft.com/office/drawing/2014/chart" uri="{C3380CC4-5D6E-409C-BE32-E72D297353CC}">
              <c16:uniqueId val="{0000000B-79EC-4E5F-B530-9654274B511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848213060453321"/>
        </c:manualLayout>
      </c:layout>
      <c:barChart>
        <c:barDir val="col"/>
        <c:grouping val="stacked"/>
        <c:varyColors val="0"/>
        <c:ser>
          <c:idx val="0"/>
          <c:order val="0"/>
          <c:tx>
            <c:strRef>
              <c:f>EY_NEMGen!$G$4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EY_NEMGen!$H$4:$AB$4</c:f>
              <c:numCache>
                <c:formatCode>#,##0</c:formatCode>
                <c:ptCount val="21"/>
                <c:pt idx="0">
                  <c:v>-6.1118043959140778E-10</c:v>
                </c:pt>
                <c:pt idx="1">
                  <c:v>1.1641532182693481E-9</c:v>
                </c:pt>
                <c:pt idx="2">
                  <c:v>1.7462298274040222E-9</c:v>
                </c:pt>
                <c:pt idx="3">
                  <c:v>1.5133991837501526E-9</c:v>
                </c:pt>
                <c:pt idx="4">
                  <c:v>-66.350879002042348</c:v>
                </c:pt>
                <c:pt idx="5">
                  <c:v>8136.2595024376496</c:v>
                </c:pt>
                <c:pt idx="6">
                  <c:v>3317.7266703484347</c:v>
                </c:pt>
                <c:pt idx="7">
                  <c:v>2654.0409380255005</c:v>
                </c:pt>
                <c:pt idx="8">
                  <c:v>898.68028757334105</c:v>
                </c:pt>
                <c:pt idx="9">
                  <c:v>876.30234424800437</c:v>
                </c:pt>
                <c:pt idx="10">
                  <c:v>-109.67988236193196</c:v>
                </c:pt>
                <c:pt idx="11">
                  <c:v>128.0213968512835</c:v>
                </c:pt>
                <c:pt idx="12">
                  <c:v>223.36373728688341</c:v>
                </c:pt>
                <c:pt idx="13">
                  <c:v>249.93348071741639</c:v>
                </c:pt>
                <c:pt idx="14">
                  <c:v>48.770382168499054</c:v>
                </c:pt>
                <c:pt idx="15">
                  <c:v>-27.88852787468204</c:v>
                </c:pt>
                <c:pt idx="16">
                  <c:v>-15.875648694243864</c:v>
                </c:pt>
                <c:pt idx="17">
                  <c:v>-123.40291529938258</c:v>
                </c:pt>
                <c:pt idx="18">
                  <c:v>-155.72661863224494</c:v>
                </c:pt>
                <c:pt idx="19">
                  <c:v>-33.90094373140164</c:v>
                </c:pt>
                <c:pt idx="20">
                  <c:v>21.659552390032331</c:v>
                </c:pt>
              </c:numCache>
            </c:numRef>
          </c:val>
          <c:extLst>
            <c:ext xmlns:c16="http://schemas.microsoft.com/office/drawing/2014/chart" uri="{C3380CC4-5D6E-409C-BE32-E72D297353CC}">
              <c16:uniqueId val="{00000000-28D1-4356-B966-E1AE63B6C187}"/>
            </c:ext>
          </c:extLst>
        </c:ser>
        <c:ser>
          <c:idx val="1"/>
          <c:order val="1"/>
          <c:tx>
            <c:strRef>
              <c:f>EY_NEMGen!$G$5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EY_NEMGen!$H$5:$AB$5</c:f>
              <c:numCache>
                <c:formatCode>#,##0</c:formatCode>
                <c:ptCount val="21"/>
                <c:pt idx="0">
                  <c:v>2.1500454749912024E-9</c:v>
                </c:pt>
                <c:pt idx="1">
                  <c:v>-1.7680577002465725E-9</c:v>
                </c:pt>
                <c:pt idx="2">
                  <c:v>1.2369127944111824E-10</c:v>
                </c:pt>
                <c:pt idx="3">
                  <c:v>0</c:v>
                </c:pt>
                <c:pt idx="4">
                  <c:v>-1.8844730220735073E-9</c:v>
                </c:pt>
                <c:pt idx="5">
                  <c:v>-9117.7937036412113</c:v>
                </c:pt>
                <c:pt idx="6">
                  <c:v>-9860.0887305709111</c:v>
                </c:pt>
                <c:pt idx="7">
                  <c:v>-9274.3329530558367</c:v>
                </c:pt>
                <c:pt idx="8">
                  <c:v>-7261.9873699079071</c:v>
                </c:pt>
                <c:pt idx="9">
                  <c:v>-5229.9122269835934</c:v>
                </c:pt>
                <c:pt idx="10">
                  <c:v>-2896.5496419456213</c:v>
                </c:pt>
                <c:pt idx="11">
                  <c:v>0.74997282555341371</c:v>
                </c:pt>
                <c:pt idx="12">
                  <c:v>19.016353427723516</c:v>
                </c:pt>
                <c:pt idx="13">
                  <c:v>17.357187528450595</c:v>
                </c:pt>
                <c:pt idx="14">
                  <c:v>-28.085827610138949</c:v>
                </c:pt>
                <c:pt idx="15">
                  <c:v>-23.955142464310484</c:v>
                </c:pt>
                <c:pt idx="16">
                  <c:v>-72.535601832751126</c:v>
                </c:pt>
                <c:pt idx="17">
                  <c:v>-147.90609521306396</c:v>
                </c:pt>
                <c:pt idx="18">
                  <c:v>-117.13918667184771</c:v>
                </c:pt>
                <c:pt idx="19">
                  <c:v>-54.290276786236063</c:v>
                </c:pt>
                <c:pt idx="20">
                  <c:v>-21.603958416297246</c:v>
                </c:pt>
              </c:numCache>
            </c:numRef>
          </c:val>
          <c:extLst>
            <c:ext xmlns:c16="http://schemas.microsoft.com/office/drawing/2014/chart" uri="{C3380CC4-5D6E-409C-BE32-E72D297353CC}">
              <c16:uniqueId val="{00000001-28D1-4356-B966-E1AE63B6C187}"/>
            </c:ext>
          </c:extLst>
        </c:ser>
        <c:ser>
          <c:idx val="2"/>
          <c:order val="2"/>
          <c:tx>
            <c:strRef>
              <c:f>EY_NEMGen!$G$6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EY_NEMGen!$H$6:$AB$6</c:f>
              <c:numCache>
                <c:formatCode>#,##0</c:formatCode>
                <c:ptCount val="21"/>
                <c:pt idx="0">
                  <c:v>8.1854523159563541E-12</c:v>
                </c:pt>
                <c:pt idx="1">
                  <c:v>0</c:v>
                </c:pt>
                <c:pt idx="2">
                  <c:v>-7.787548383930698E-12</c:v>
                </c:pt>
                <c:pt idx="3">
                  <c:v>-1.0118128557223827E-11</c:v>
                </c:pt>
                <c:pt idx="4">
                  <c:v>-7.6379450673670135E-2</c:v>
                </c:pt>
                <c:pt idx="5">
                  <c:v>118.94203083716781</c:v>
                </c:pt>
                <c:pt idx="6">
                  <c:v>264.24359736684255</c:v>
                </c:pt>
                <c:pt idx="7">
                  <c:v>33.202910342460086</c:v>
                </c:pt>
                <c:pt idx="8">
                  <c:v>19.14470424659055</c:v>
                </c:pt>
                <c:pt idx="9">
                  <c:v>17.904947383722572</c:v>
                </c:pt>
                <c:pt idx="10">
                  <c:v>95.263230989917361</c:v>
                </c:pt>
                <c:pt idx="11">
                  <c:v>-60.274338236610674</c:v>
                </c:pt>
                <c:pt idx="12">
                  <c:v>54.211108863799836</c:v>
                </c:pt>
                <c:pt idx="13">
                  <c:v>13.263083262327655</c:v>
                </c:pt>
                <c:pt idx="14">
                  <c:v>19.027087424756246</c:v>
                </c:pt>
                <c:pt idx="15">
                  <c:v>64.77148576407626</c:v>
                </c:pt>
                <c:pt idx="16">
                  <c:v>173.83199702173806</c:v>
                </c:pt>
                <c:pt idx="17">
                  <c:v>331.06670402382861</c:v>
                </c:pt>
                <c:pt idx="18">
                  <c:v>174.68525356585633</c:v>
                </c:pt>
                <c:pt idx="19">
                  <c:v>39.955411859600645</c:v>
                </c:pt>
                <c:pt idx="20">
                  <c:v>-0.48693488471644741</c:v>
                </c:pt>
              </c:numCache>
            </c:numRef>
          </c:val>
          <c:extLst>
            <c:ext xmlns:c16="http://schemas.microsoft.com/office/drawing/2014/chart" uri="{C3380CC4-5D6E-409C-BE32-E72D297353CC}">
              <c16:uniqueId val="{00000002-28D1-4356-B966-E1AE63B6C187}"/>
            </c:ext>
          </c:extLst>
        </c:ser>
        <c:ser>
          <c:idx val="3"/>
          <c:order val="3"/>
          <c:tx>
            <c:strRef>
              <c:f>EY_NEMGen!$G$7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EY_NEMGen!$H$7:$AB$7</c:f>
              <c:numCache>
                <c:formatCode>#,##0</c:formatCode>
                <c:ptCount val="21"/>
                <c:pt idx="0">
                  <c:v>0</c:v>
                </c:pt>
                <c:pt idx="1">
                  <c:v>-7.815970093361102E-13</c:v>
                </c:pt>
                <c:pt idx="2">
                  <c:v>-7.673861546209082E-13</c:v>
                </c:pt>
                <c:pt idx="3">
                  <c:v>-1.8189894035458565E-12</c:v>
                </c:pt>
                <c:pt idx="4">
                  <c:v>-2.2737367544323206E-13</c:v>
                </c:pt>
                <c:pt idx="5">
                  <c:v>105.60758798764661</c:v>
                </c:pt>
                <c:pt idx="6">
                  <c:v>100.15275825761958</c:v>
                </c:pt>
                <c:pt idx="7">
                  <c:v>55.251178935807054</c:v>
                </c:pt>
                <c:pt idx="8">
                  <c:v>33.126549677034042</c:v>
                </c:pt>
                <c:pt idx="9">
                  <c:v>24.646794506805605</c:v>
                </c:pt>
                <c:pt idx="10">
                  <c:v>17.934661889281813</c:v>
                </c:pt>
                <c:pt idx="11">
                  <c:v>4.742145032428482</c:v>
                </c:pt>
                <c:pt idx="12">
                  <c:v>8.8531200880575227</c:v>
                </c:pt>
                <c:pt idx="13">
                  <c:v>4.2428766594387355</c:v>
                </c:pt>
                <c:pt idx="14">
                  <c:v>10.972255109925868</c:v>
                </c:pt>
                <c:pt idx="15">
                  <c:v>3.3484587246936144</c:v>
                </c:pt>
                <c:pt idx="16">
                  <c:v>68.797903551594459</c:v>
                </c:pt>
                <c:pt idx="17">
                  <c:v>20.619486824030787</c:v>
                </c:pt>
                <c:pt idx="18">
                  <c:v>17.863980617974363</c:v>
                </c:pt>
                <c:pt idx="19">
                  <c:v>17.38987070786402</c:v>
                </c:pt>
                <c:pt idx="20">
                  <c:v>-0.50740480105527297</c:v>
                </c:pt>
              </c:numCache>
            </c:numRef>
          </c:val>
          <c:extLst>
            <c:ext xmlns:c16="http://schemas.microsoft.com/office/drawing/2014/chart" uri="{C3380CC4-5D6E-409C-BE32-E72D297353CC}">
              <c16:uniqueId val="{00000003-28D1-4356-B966-E1AE63B6C187}"/>
            </c:ext>
          </c:extLst>
        </c:ser>
        <c:ser>
          <c:idx val="4"/>
          <c:order val="4"/>
          <c:tx>
            <c:strRef>
              <c:f>EY_NEMGen!$G$8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EY_NEMGen!$H$8:$AB$8</c:f>
              <c:numCache>
                <c:formatCode>#,##0</c:formatCode>
                <c:ptCount val="21"/>
                <c:pt idx="0">
                  <c:v>1.0004441719502211E-10</c:v>
                </c:pt>
                <c:pt idx="1">
                  <c:v>1.4915713109076023E-10</c:v>
                </c:pt>
                <c:pt idx="2">
                  <c:v>-9.6406438387930393E-11</c:v>
                </c:pt>
                <c:pt idx="3">
                  <c:v>4.0017766878008842E-11</c:v>
                </c:pt>
                <c:pt idx="4">
                  <c:v>0.60732329686106823</c:v>
                </c:pt>
                <c:pt idx="5">
                  <c:v>24.54165792915046</c:v>
                </c:pt>
                <c:pt idx="6">
                  <c:v>84.808808836987737</c:v>
                </c:pt>
                <c:pt idx="7">
                  <c:v>95.053138655883231</c:v>
                </c:pt>
                <c:pt idx="8">
                  <c:v>42.727264570881744</c:v>
                </c:pt>
                <c:pt idx="9">
                  <c:v>48.938231930969778</c:v>
                </c:pt>
                <c:pt idx="10">
                  <c:v>22.951766706912167</c:v>
                </c:pt>
                <c:pt idx="11">
                  <c:v>11.456019509732869</c:v>
                </c:pt>
                <c:pt idx="12">
                  <c:v>-6.8134342545290565</c:v>
                </c:pt>
                <c:pt idx="13">
                  <c:v>-32.588529427637695</c:v>
                </c:pt>
                <c:pt idx="14">
                  <c:v>-16.819927519492921</c:v>
                </c:pt>
                <c:pt idx="15">
                  <c:v>38.03947400837751</c:v>
                </c:pt>
                <c:pt idx="16">
                  <c:v>15.207700573957482</c:v>
                </c:pt>
                <c:pt idx="17">
                  <c:v>37.384891120862449</c:v>
                </c:pt>
                <c:pt idx="18">
                  <c:v>46.651272836601493</c:v>
                </c:pt>
                <c:pt idx="19">
                  <c:v>6.62605330455699</c:v>
                </c:pt>
                <c:pt idx="20">
                  <c:v>-16.437909402155128</c:v>
                </c:pt>
              </c:numCache>
            </c:numRef>
          </c:val>
          <c:extLst>
            <c:ext xmlns:c16="http://schemas.microsoft.com/office/drawing/2014/chart" uri="{C3380CC4-5D6E-409C-BE32-E72D297353CC}">
              <c16:uniqueId val="{00000004-28D1-4356-B966-E1AE63B6C187}"/>
            </c:ext>
          </c:extLst>
        </c:ser>
        <c:ser>
          <c:idx val="7"/>
          <c:order val="5"/>
          <c:tx>
            <c:strRef>
              <c:f>EY_NEMGen!$G$9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EY_NEMGen!$H$9:$AB$9</c:f>
              <c:numCache>
                <c:formatCode>#,##0</c:formatCode>
                <c:ptCount val="21"/>
                <c:pt idx="0">
                  <c:v>9.2370555648813024E-14</c:v>
                </c:pt>
                <c:pt idx="1">
                  <c:v>3.0411229090532288E-12</c:v>
                </c:pt>
                <c:pt idx="2">
                  <c:v>-9.2370555648813024E-14</c:v>
                </c:pt>
                <c:pt idx="3">
                  <c:v>2.4371615836571436E-12</c:v>
                </c:pt>
                <c:pt idx="4">
                  <c:v>5.1694532110658997E-2</c:v>
                </c:pt>
                <c:pt idx="5">
                  <c:v>4.060270316007788</c:v>
                </c:pt>
                <c:pt idx="6">
                  <c:v>7.9121156664106138</c:v>
                </c:pt>
                <c:pt idx="7">
                  <c:v>2.2426307982668447</c:v>
                </c:pt>
                <c:pt idx="8">
                  <c:v>4.2126231110198233</c:v>
                </c:pt>
                <c:pt idx="9">
                  <c:v>-3.4857076521689123E-2</c:v>
                </c:pt>
                <c:pt idx="10">
                  <c:v>5.755417969190546E-2</c:v>
                </c:pt>
                <c:pt idx="11">
                  <c:v>0.3073406875166711</c:v>
                </c:pt>
                <c:pt idx="12">
                  <c:v>0.5027091086916684</c:v>
                </c:pt>
                <c:pt idx="13">
                  <c:v>8.9340575340933981E-2</c:v>
                </c:pt>
                <c:pt idx="14">
                  <c:v>-1.2207048916401675E-2</c:v>
                </c:pt>
                <c:pt idx="15">
                  <c:v>-0.44010991443681036</c:v>
                </c:pt>
                <c:pt idx="16">
                  <c:v>-0.28511999999989968</c:v>
                </c:pt>
                <c:pt idx="17">
                  <c:v>0.16871070332729232</c:v>
                </c:pt>
                <c:pt idx="18">
                  <c:v>0.19219056890939612</c:v>
                </c:pt>
                <c:pt idx="19">
                  <c:v>-0.23967648347880299</c:v>
                </c:pt>
                <c:pt idx="20">
                  <c:v>0.23525959379441019</c:v>
                </c:pt>
              </c:numCache>
            </c:numRef>
          </c:val>
          <c:extLst>
            <c:ext xmlns:c16="http://schemas.microsoft.com/office/drawing/2014/chart" uri="{C3380CC4-5D6E-409C-BE32-E72D297353CC}">
              <c16:uniqueId val="{00000005-28D1-4356-B966-E1AE63B6C187}"/>
            </c:ext>
          </c:extLst>
        </c:ser>
        <c:ser>
          <c:idx val="9"/>
          <c:order val="6"/>
          <c:tx>
            <c:strRef>
              <c:f>EY_NEMGen!$G$10</c:f>
              <c:strCache>
                <c:ptCount val="1"/>
                <c:pt idx="0">
                  <c:v>Pumped Hydro</c:v>
                </c:pt>
              </c:strCache>
            </c:strRef>
          </c:tx>
          <c:spPr>
            <a:solidFill>
              <a:srgbClr val="ADC6E5"/>
            </a:solidFill>
            <a:effec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EY_NEMGen!$H$10:$AB$10</c:f>
              <c:numCache>
                <c:formatCode>#,##0</c:formatCode>
                <c:ptCount val="21"/>
                <c:pt idx="0">
                  <c:v>-1.0018652574217413E-12</c:v>
                </c:pt>
                <c:pt idx="1">
                  <c:v>4.7037929107318632E-12</c:v>
                </c:pt>
                <c:pt idx="2">
                  <c:v>1.4665602066088468E-11</c:v>
                </c:pt>
                <c:pt idx="3">
                  <c:v>1.1141310096718371E-11</c:v>
                </c:pt>
                <c:pt idx="4">
                  <c:v>-2.1262068329291424</c:v>
                </c:pt>
                <c:pt idx="5">
                  <c:v>792.57156580117748</c:v>
                </c:pt>
                <c:pt idx="6">
                  <c:v>1544.6439909782305</c:v>
                </c:pt>
                <c:pt idx="7">
                  <c:v>742.90320704649901</c:v>
                </c:pt>
                <c:pt idx="8">
                  <c:v>944.73544030308676</c:v>
                </c:pt>
                <c:pt idx="9">
                  <c:v>1041.2345143151629</c:v>
                </c:pt>
                <c:pt idx="10">
                  <c:v>227.79230018312137</c:v>
                </c:pt>
                <c:pt idx="11">
                  <c:v>-59.420782855702782</c:v>
                </c:pt>
                <c:pt idx="12">
                  <c:v>-140.1922816882452</c:v>
                </c:pt>
                <c:pt idx="13">
                  <c:v>-63.366208603305495</c:v>
                </c:pt>
                <c:pt idx="14">
                  <c:v>-189.73824508599137</c:v>
                </c:pt>
                <c:pt idx="15">
                  <c:v>-379.79715075558852</c:v>
                </c:pt>
                <c:pt idx="16">
                  <c:v>-463.40247188387002</c:v>
                </c:pt>
                <c:pt idx="17">
                  <c:v>-721.60238038492753</c:v>
                </c:pt>
                <c:pt idx="18">
                  <c:v>-604.20398109574671</c:v>
                </c:pt>
                <c:pt idx="19">
                  <c:v>-344.3358651241615</c:v>
                </c:pt>
                <c:pt idx="20">
                  <c:v>-195.61417177104522</c:v>
                </c:pt>
              </c:numCache>
            </c:numRef>
          </c:val>
          <c:extLst>
            <c:ext xmlns:c16="http://schemas.microsoft.com/office/drawing/2014/chart" uri="{C3380CC4-5D6E-409C-BE32-E72D297353CC}">
              <c16:uniqueId val="{00000006-28D1-4356-B966-E1AE63B6C187}"/>
            </c:ext>
          </c:extLst>
        </c:ser>
        <c:ser>
          <c:idx val="8"/>
          <c:order val="7"/>
          <c:tx>
            <c:strRef>
              <c:f>EY_NEMGen!$G$15</c:f>
              <c:strCache>
                <c:ptCount val="1"/>
                <c:pt idx="0">
                  <c:v>VPP Battery</c:v>
                </c:pt>
              </c:strCache>
            </c:strRef>
          </c:tx>
          <c:spPr>
            <a:solidFill>
              <a:schemeClr val="accent3"/>
            </a:solidFill>
            <a:effec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EY_NEMGen!$H$15:$AB$15</c:f>
              <c:numCache>
                <c:formatCode>#,##0</c:formatCode>
                <c:ptCount val="21"/>
                <c:pt idx="0">
                  <c:v>1.0658141036401503E-13</c:v>
                </c:pt>
                <c:pt idx="1">
                  <c:v>0</c:v>
                </c:pt>
                <c:pt idx="2">
                  <c:v>0</c:v>
                </c:pt>
                <c:pt idx="3">
                  <c:v>0</c:v>
                </c:pt>
                <c:pt idx="4">
                  <c:v>0.13132303860689376</c:v>
                </c:pt>
                <c:pt idx="5">
                  <c:v>40.505518981288162</c:v>
                </c:pt>
                <c:pt idx="6">
                  <c:v>26.313051771642705</c:v>
                </c:pt>
                <c:pt idx="7">
                  <c:v>5.7448483603029104</c:v>
                </c:pt>
                <c:pt idx="8">
                  <c:v>13.47581503861619</c:v>
                </c:pt>
                <c:pt idx="9">
                  <c:v>5.3273667889044418</c:v>
                </c:pt>
                <c:pt idx="10">
                  <c:v>0.44583982488626361</c:v>
                </c:pt>
                <c:pt idx="11">
                  <c:v>3.1325012773579601</c:v>
                </c:pt>
                <c:pt idx="12">
                  <c:v>-0.92998724369215324</c:v>
                </c:pt>
                <c:pt idx="13">
                  <c:v>0.10718513269159757</c:v>
                </c:pt>
                <c:pt idx="14">
                  <c:v>1.3008902266956284</c:v>
                </c:pt>
                <c:pt idx="15">
                  <c:v>-1.7784775264575501</c:v>
                </c:pt>
                <c:pt idx="16">
                  <c:v>1.7312532260943954</c:v>
                </c:pt>
                <c:pt idx="17">
                  <c:v>2.1850035278383757</c:v>
                </c:pt>
                <c:pt idx="18">
                  <c:v>5.0348780200594092</c:v>
                </c:pt>
                <c:pt idx="19">
                  <c:v>4.0133433781875283E-2</c:v>
                </c:pt>
                <c:pt idx="20">
                  <c:v>4.3044564993801941</c:v>
                </c:pt>
              </c:numCache>
            </c:numRef>
          </c:val>
          <c:extLst>
            <c:ext xmlns:c16="http://schemas.microsoft.com/office/drawing/2014/chart" uri="{C3380CC4-5D6E-409C-BE32-E72D297353CC}">
              <c16:uniqueId val="{00000007-28D1-4356-B966-E1AE63B6C187}"/>
            </c:ext>
          </c:extLst>
        </c:ser>
        <c:ser>
          <c:idx val="5"/>
          <c:order val="8"/>
          <c:tx>
            <c:strRef>
              <c:f>EY_NEMGen!$G$11</c:f>
              <c:strCache>
                <c:ptCount val="1"/>
                <c:pt idx="0">
                  <c:v>Wind</c:v>
                </c:pt>
              </c:strCache>
            </c:strRef>
          </c:tx>
          <c:spPr>
            <a:solidFill>
              <a:srgbClr val="339933"/>
            </a:solidFill>
            <a:effec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EY_NEMGen!$H$11:$AB$11</c:f>
              <c:numCache>
                <c:formatCode>#,##0</c:formatCode>
                <c:ptCount val="21"/>
                <c:pt idx="0">
                  <c:v>0</c:v>
                </c:pt>
                <c:pt idx="1">
                  <c:v>0</c:v>
                </c:pt>
                <c:pt idx="2">
                  <c:v>-4.7293724492192268E-11</c:v>
                </c:pt>
                <c:pt idx="3">
                  <c:v>4.0017766878008842E-11</c:v>
                </c:pt>
                <c:pt idx="4">
                  <c:v>0</c:v>
                </c:pt>
                <c:pt idx="5">
                  <c:v>687.59664509610593</c:v>
                </c:pt>
                <c:pt idx="6">
                  <c:v>1593.170995430708</c:v>
                </c:pt>
                <c:pt idx="7">
                  <c:v>1678.1134103735094</c:v>
                </c:pt>
                <c:pt idx="8">
                  <c:v>1671.4871962171237</c:v>
                </c:pt>
                <c:pt idx="9">
                  <c:v>1597.700197862483</c:v>
                </c:pt>
                <c:pt idx="10">
                  <c:v>1532.8906066570562</c:v>
                </c:pt>
                <c:pt idx="11">
                  <c:v>503.93428749766463</c:v>
                </c:pt>
                <c:pt idx="12">
                  <c:v>479.1179122475005</c:v>
                </c:pt>
                <c:pt idx="13">
                  <c:v>519.6443930040914</c:v>
                </c:pt>
                <c:pt idx="14">
                  <c:v>477.47780242902809</c:v>
                </c:pt>
                <c:pt idx="15">
                  <c:v>367.24235154903727</c:v>
                </c:pt>
                <c:pt idx="16">
                  <c:v>408.93006939359475</c:v>
                </c:pt>
                <c:pt idx="17">
                  <c:v>321.71481383795617</c:v>
                </c:pt>
                <c:pt idx="18">
                  <c:v>320.19503953996173</c:v>
                </c:pt>
                <c:pt idx="19">
                  <c:v>558.96780156956811</c:v>
                </c:pt>
                <c:pt idx="20">
                  <c:v>596.43462248714059</c:v>
                </c:pt>
              </c:numCache>
            </c:numRef>
          </c:val>
          <c:extLst>
            <c:ext xmlns:c16="http://schemas.microsoft.com/office/drawing/2014/chart" uri="{C3380CC4-5D6E-409C-BE32-E72D297353CC}">
              <c16:uniqueId val="{00000008-28D1-4356-B966-E1AE63B6C187}"/>
            </c:ext>
          </c:extLst>
        </c:ser>
        <c:ser>
          <c:idx val="6"/>
          <c:order val="9"/>
          <c:tx>
            <c:strRef>
              <c:f>EY_NEMGen!$G$12</c:f>
              <c:strCache>
                <c:ptCount val="1"/>
                <c:pt idx="0">
                  <c:v>Solar</c:v>
                </c:pt>
              </c:strCache>
            </c:strRef>
          </c:tx>
          <c:spPr>
            <a:solidFill>
              <a:srgbClr val="FFC222"/>
            </a:solidFill>
            <a:effectLst/>
          </c:spPr>
          <c:invertIfNegative val="0"/>
          <c:cat>
            <c:strRef>
              <c:f>EY_NEMGen!$H$3:$AB$3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EY_NEMGen!$H$12:$AB$12</c:f>
              <c:numCache>
                <c:formatCode>#,##0</c:formatCode>
                <c:ptCount val="21"/>
                <c:pt idx="0">
                  <c:v>-2.0008883439004421E-11</c:v>
                </c:pt>
                <c:pt idx="1">
                  <c:v>0</c:v>
                </c:pt>
                <c:pt idx="2">
                  <c:v>0</c:v>
                </c:pt>
                <c:pt idx="3">
                  <c:v>0</c:v>
                </c:pt>
                <c:pt idx="4">
                  <c:v>62.04784719006966</c:v>
                </c:pt>
                <c:pt idx="5">
                  <c:v>-165.60522849508743</c:v>
                </c:pt>
                <c:pt idx="6">
                  <c:v>4408.1301513749313</c:v>
                </c:pt>
                <c:pt idx="7">
                  <c:v>4082.7440824467958</c:v>
                </c:pt>
                <c:pt idx="8">
                  <c:v>4077.7507497716797</c:v>
                </c:pt>
                <c:pt idx="9">
                  <c:v>2578.6289923561635</c:v>
                </c:pt>
                <c:pt idx="10">
                  <c:v>1636.6428507921919</c:v>
                </c:pt>
                <c:pt idx="11">
                  <c:v>-541.31628824147629</c:v>
                </c:pt>
                <c:pt idx="12">
                  <c:v>-774.76112584132352</c:v>
                </c:pt>
                <c:pt idx="13">
                  <c:v>-778.10219082819822</c:v>
                </c:pt>
                <c:pt idx="14">
                  <c:v>-549.9468059997962</c:v>
                </c:pt>
                <c:pt idx="15">
                  <c:v>-481.96880927849998</c:v>
                </c:pt>
                <c:pt idx="16">
                  <c:v>-677.59970259843249</c:v>
                </c:pt>
                <c:pt idx="17">
                  <c:v>-579.38520778008387</c:v>
                </c:pt>
                <c:pt idx="18">
                  <c:v>-368.67203253341722</c:v>
                </c:pt>
                <c:pt idx="19">
                  <c:v>-622.02198857610347</c:v>
                </c:pt>
                <c:pt idx="20">
                  <c:v>-648.44480362685863</c:v>
                </c:pt>
              </c:numCache>
            </c:numRef>
          </c:val>
          <c:extLst>
            <c:ext xmlns:c16="http://schemas.microsoft.com/office/drawing/2014/chart" uri="{C3380CC4-5D6E-409C-BE32-E72D297353CC}">
              <c16:uniqueId val="{00000009-28D1-4356-B966-E1AE63B6C187}"/>
            </c:ext>
          </c:extLst>
        </c:ser>
        <c:ser>
          <c:idx val="10"/>
          <c:order val="10"/>
          <c:tx>
            <c:strRef>
              <c:f>EY_NEMGen!$G$14</c:f>
              <c:strCache>
                <c:ptCount val="1"/>
                <c:pt idx="0">
                  <c:v>Distributed PV</c:v>
                </c:pt>
              </c:strCache>
            </c:strRef>
          </c:tx>
          <c:spPr>
            <a:solidFill>
              <a:srgbClr val="FFE7A7"/>
            </a:solidFill>
          </c:spPr>
          <c:invertIfNegative val="0"/>
          <c:val>
            <c:numRef>
              <c:f>EY_NEMGen!$H$14:$AB$14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28D1-4356-B966-E1AE63B6C187}"/>
            </c:ext>
          </c:extLst>
        </c:ser>
        <c:ser>
          <c:idx val="11"/>
          <c:order val="11"/>
          <c:tx>
            <c:strRef>
              <c:f>EY_NEMGen!$G$16</c:f>
              <c:strCache>
                <c:ptCount val="1"/>
                <c:pt idx="0">
                  <c:v>Large-scale Battery Load</c:v>
                </c:pt>
              </c:strCache>
            </c:strRef>
          </c:tx>
          <c:spPr>
            <a:solidFill>
              <a:srgbClr val="E1A8E9"/>
            </a:solidFill>
            <a:ln cmpd="sng">
              <a:solidFill>
                <a:schemeClr val="bg1"/>
              </a:solidFill>
              <a:prstDash val="solid"/>
            </a:ln>
          </c:spPr>
          <c:invertIfNegative val="0"/>
          <c:val>
            <c:numRef>
              <c:f>EY_NEMGen!$H$16:$AB$16</c:f>
              <c:numCache>
                <c:formatCode>#,##0</c:formatCode>
                <c:ptCount val="21"/>
                <c:pt idx="0">
                  <c:v>-1.4210854715202004E-14</c:v>
                </c:pt>
                <c:pt idx="1">
                  <c:v>-1.7763568394002505E-13</c:v>
                </c:pt>
                <c:pt idx="2">
                  <c:v>7.1054273576010019E-14</c:v>
                </c:pt>
                <c:pt idx="3">
                  <c:v>3.0908609005564358E-12</c:v>
                </c:pt>
                <c:pt idx="4">
                  <c:v>6.3820410013235573E-2</c:v>
                </c:pt>
                <c:pt idx="5">
                  <c:v>5.012679402478966</c:v>
                </c:pt>
                <c:pt idx="6">
                  <c:v>9.7680440326105895</c:v>
                </c:pt>
                <c:pt idx="7">
                  <c:v>2.7686799978607866</c:v>
                </c:pt>
                <c:pt idx="8">
                  <c:v>5.3021026061974936</c:v>
                </c:pt>
                <c:pt idx="9">
                  <c:v>-0.14436676113776059</c:v>
                </c:pt>
                <c:pt idx="10">
                  <c:v>-4.6278790504587164E-2</c:v>
                </c:pt>
                <c:pt idx="11">
                  <c:v>0.48787739199562452</c:v>
                </c:pt>
                <c:pt idx="12">
                  <c:v>0.62951741813794371</c:v>
                </c:pt>
                <c:pt idx="13">
                  <c:v>0.11029700659799602</c:v>
                </c:pt>
                <c:pt idx="14">
                  <c:v>-1.5070430760943054E-2</c:v>
                </c:pt>
                <c:pt idx="15">
                  <c:v>-0.54334557337865874</c:v>
                </c:pt>
                <c:pt idx="16">
                  <c:v>-0.35199999999946385</c:v>
                </c:pt>
                <c:pt idx="17">
                  <c:v>0.2082848189225075</c:v>
                </c:pt>
                <c:pt idx="18">
                  <c:v>0.23727230729617332</c:v>
                </c:pt>
                <c:pt idx="19">
                  <c:v>-0.29589689318360257</c:v>
                </c:pt>
                <c:pt idx="20">
                  <c:v>0.29044394295591047</c:v>
                </c:pt>
              </c:numCache>
            </c:numRef>
          </c:val>
          <c:extLst>
            <c:ext xmlns:c16="http://schemas.microsoft.com/office/drawing/2014/chart" uri="{C3380CC4-5D6E-409C-BE32-E72D297353CC}">
              <c16:uniqueId val="{0000000B-28D1-4356-B966-E1AE63B6C187}"/>
            </c:ext>
          </c:extLst>
        </c:ser>
        <c:ser>
          <c:idx val="12"/>
          <c:order val="12"/>
          <c:tx>
            <c:strRef>
              <c:f>EY_NEMGen!$G$18</c:f>
              <c:strCache>
                <c:ptCount val="1"/>
                <c:pt idx="0">
                  <c:v>VPP Battery Load</c:v>
                </c:pt>
              </c:strCache>
            </c:strRef>
          </c:tx>
          <c:spPr>
            <a:solidFill>
              <a:schemeClr val="accent3">
                <a:lumMod val="60000"/>
                <a:lumOff val="40000"/>
              </a:schemeClr>
            </a:solidFill>
          </c:spPr>
          <c:invertIfNegative val="0"/>
          <c:val>
            <c:numRef>
              <c:f>EY_NEMGen!$H$18:$AB$18</c:f>
              <c:numCache>
                <c:formatCode>#,##0</c:formatCode>
                <c:ptCount val="21"/>
                <c:pt idx="0">
                  <c:v>-3.0553337637684308E-13</c:v>
                </c:pt>
                <c:pt idx="1">
                  <c:v>-5.6843418860808015E-14</c:v>
                </c:pt>
                <c:pt idx="2">
                  <c:v>-1.9895196601282805E-13</c:v>
                </c:pt>
                <c:pt idx="3">
                  <c:v>-1.1368683772161603E-13</c:v>
                </c:pt>
                <c:pt idx="4">
                  <c:v>0.15448242598080242</c:v>
                </c:pt>
                <c:pt idx="5">
                  <c:v>47.648842915859774</c:v>
                </c:pt>
                <c:pt idx="6">
                  <c:v>30.953472564646006</c:v>
                </c:pt>
                <c:pt idx="7">
                  <c:v>6.7579772826010185</c:v>
                </c:pt>
                <c:pt idx="8">
                  <c:v>16.116517373523948</c:v>
                </c:pt>
                <c:pt idx="9">
                  <c:v>6.0133576644467439</c:v>
                </c:pt>
                <c:pt idx="10">
                  <c:v>0.35406408511869358</c:v>
                </c:pt>
                <c:pt idx="11">
                  <c:v>3.8531321895819701</c:v>
                </c:pt>
                <c:pt idx="12">
                  <c:v>-1.1024642784612979</c:v>
                </c:pt>
                <c:pt idx="13">
                  <c:v>0.12608769569465039</c:v>
                </c:pt>
                <c:pt idx="14">
                  <c:v>1.5303078598122966</c:v>
                </c:pt>
                <c:pt idx="15">
                  <c:v>-1.8650138722337033</c:v>
                </c:pt>
                <c:pt idx="16">
                  <c:v>1.8094631339840817</c:v>
                </c:pt>
                <c:pt idx="17">
                  <c:v>2.5703366034938426</c:v>
                </c:pt>
                <c:pt idx="18">
                  <c:v>6.6406849196271196</c:v>
                </c:pt>
                <c:pt idx="19">
                  <c:v>-0.67067318685667487</c:v>
                </c:pt>
                <c:pt idx="20">
                  <c:v>5.063566070391289</c:v>
                </c:pt>
              </c:numCache>
            </c:numRef>
          </c:val>
          <c:extLst>
            <c:ext xmlns:c16="http://schemas.microsoft.com/office/drawing/2014/chart" uri="{C3380CC4-5D6E-409C-BE32-E72D297353CC}">
              <c16:uniqueId val="{0000000C-28D1-4356-B966-E1AE63B6C187}"/>
            </c:ext>
          </c:extLst>
        </c:ser>
        <c:ser>
          <c:idx val="13"/>
          <c:order val="13"/>
          <c:tx>
            <c:strRef>
              <c:f>EY_NEMGen!$G$17</c:f>
              <c:strCache>
                <c:ptCount val="1"/>
                <c:pt idx="0">
                  <c:v>Pumped Hydro Load</c:v>
                </c:pt>
              </c:strCache>
            </c:strRef>
          </c:tx>
          <c:spPr>
            <a:solidFill>
              <a:srgbClr val="D6E3F2"/>
            </a:solidFill>
          </c:spPr>
          <c:invertIfNegative val="0"/>
          <c:val>
            <c:numRef>
              <c:f>EY_NEMGen!$H$17:$AB$17</c:f>
              <c:numCache>
                <c:formatCode>#,##0</c:formatCode>
                <c:ptCount val="21"/>
                <c:pt idx="0">
                  <c:v>-1.3216094885137863E-12</c:v>
                </c:pt>
                <c:pt idx="1">
                  <c:v>6.9917405198793858E-12</c:v>
                </c:pt>
                <c:pt idx="2">
                  <c:v>1.9781509763561189E-11</c:v>
                </c:pt>
                <c:pt idx="3">
                  <c:v>1.8189894035458565E-11</c:v>
                </c:pt>
                <c:pt idx="4">
                  <c:v>-2.7976405696410893</c:v>
                </c:pt>
                <c:pt idx="5">
                  <c:v>1001.9393983536897</c:v>
                </c:pt>
                <c:pt idx="6">
                  <c:v>1991.5745527751681</c:v>
                </c:pt>
                <c:pt idx="7">
                  <c:v>940.71918170889785</c:v>
                </c:pt>
                <c:pt idx="8">
                  <c:v>1200.4712343429503</c:v>
                </c:pt>
                <c:pt idx="9">
                  <c:v>1334.4543915609211</c:v>
                </c:pt>
                <c:pt idx="10">
                  <c:v>316.09814902102335</c:v>
                </c:pt>
                <c:pt idx="11">
                  <c:v>-67.057299441948999</c:v>
                </c:pt>
                <c:pt idx="12">
                  <c:v>-177.30354935532159</c:v>
                </c:pt>
                <c:pt idx="13">
                  <c:v>-78.08077834395408</c:v>
                </c:pt>
                <c:pt idx="14">
                  <c:v>-234.54302075825035</c:v>
                </c:pt>
                <c:pt idx="15">
                  <c:v>-468.88907753921558</c:v>
                </c:pt>
                <c:pt idx="16">
                  <c:v>-580.19145820557969</c:v>
                </c:pt>
                <c:pt idx="17">
                  <c:v>-896.86623195534412</c:v>
                </c:pt>
                <c:pt idx="18">
                  <c:v>-752.52876145816845</c:v>
                </c:pt>
                <c:pt idx="19">
                  <c:v>-427.20872589085411</c:v>
                </c:pt>
                <c:pt idx="20">
                  <c:v>-243.48927296429611</c:v>
                </c:pt>
              </c:numCache>
            </c:numRef>
          </c:val>
          <c:extLst>
            <c:ext xmlns:c16="http://schemas.microsoft.com/office/drawing/2014/chart" uri="{C3380CC4-5D6E-409C-BE32-E72D297353CC}">
              <c16:uniqueId val="{0000000D-28D1-4356-B966-E1AE63B6C187}"/>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801135472322033"/>
          <c:w val="0.98709342136026612"/>
          <c:h val="0.26198864527677967"/>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NQ_VRE!$J$5</c:f>
              <c:strCache>
                <c:ptCount val="1"/>
                <c:pt idx="0">
                  <c:v>With QRET</c:v>
                </c:pt>
              </c:strCache>
            </c:strRef>
          </c:tx>
          <c:spPr>
            <a:ln w="28575" cap="rnd">
              <a:solidFill>
                <a:schemeClr val="accent2"/>
              </a:solidFill>
              <a:round/>
            </a:ln>
            <a:effectLst/>
          </c:spPr>
          <c:marker>
            <c:symbol val="none"/>
          </c:marker>
          <c:cat>
            <c:strRef>
              <c:f>NQ_VRE!$K$3:$AE$3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NQ_VRE!$K$5:$AE$5</c:f>
              <c:numCache>
                <c:formatCode>#,##0</c:formatCode>
                <c:ptCount val="21"/>
                <c:pt idx="0">
                  <c:v>0</c:v>
                </c:pt>
                <c:pt idx="1">
                  <c:v>0</c:v>
                </c:pt>
                <c:pt idx="2">
                  <c:v>0</c:v>
                </c:pt>
                <c:pt idx="3">
                  <c:v>0.82600811347000003</c:v>
                </c:pt>
                <c:pt idx="4">
                  <c:v>1.3122320041800002</c:v>
                </c:pt>
                <c:pt idx="5">
                  <c:v>2.5789601815300003</c:v>
                </c:pt>
                <c:pt idx="6">
                  <c:v>3.36901123057</c:v>
                </c:pt>
                <c:pt idx="7">
                  <c:v>4.6059047851799999</c:v>
                </c:pt>
                <c:pt idx="8">
                  <c:v>5.3551251044699999</c:v>
                </c:pt>
                <c:pt idx="9">
                  <c:v>5.3551251044699999</c:v>
                </c:pt>
                <c:pt idx="10">
                  <c:v>5.3551251044699999</c:v>
                </c:pt>
                <c:pt idx="11">
                  <c:v>5.3551251044699999</c:v>
                </c:pt>
                <c:pt idx="12">
                  <c:v>5.3551251044699999</c:v>
                </c:pt>
                <c:pt idx="13">
                  <c:v>5.3551251044699999</c:v>
                </c:pt>
                <c:pt idx="14">
                  <c:v>7.4842303128699994</c:v>
                </c:pt>
                <c:pt idx="15">
                  <c:v>8.2898461180999998</c:v>
                </c:pt>
                <c:pt idx="16">
                  <c:v>10.56907060562</c:v>
                </c:pt>
                <c:pt idx="17">
                  <c:v>10.56907060562</c:v>
                </c:pt>
                <c:pt idx="18">
                  <c:v>10.56907060562</c:v>
                </c:pt>
                <c:pt idx="19">
                  <c:v>10.56907060562</c:v>
                </c:pt>
                <c:pt idx="20">
                  <c:v>10.56907060562</c:v>
                </c:pt>
              </c:numCache>
            </c:numRef>
          </c:val>
          <c:smooth val="0"/>
          <c:extLst>
            <c:ext xmlns:c16="http://schemas.microsoft.com/office/drawing/2014/chart" uri="{C3380CC4-5D6E-409C-BE32-E72D297353CC}">
              <c16:uniqueId val="{00000000-8969-421B-9528-EBF4AEB25802}"/>
            </c:ext>
          </c:extLst>
        </c:ser>
        <c:ser>
          <c:idx val="0"/>
          <c:order val="1"/>
          <c:tx>
            <c:strRef>
              <c:f>NQ_VRE!$J$4</c:f>
              <c:strCache>
                <c:ptCount val="1"/>
                <c:pt idx="0">
                  <c:v>No QRET</c:v>
                </c:pt>
              </c:strCache>
            </c:strRef>
          </c:tx>
          <c:spPr>
            <a:ln w="28575" cap="rnd">
              <a:solidFill>
                <a:schemeClr val="accent1"/>
              </a:solidFill>
              <a:round/>
            </a:ln>
            <a:effectLst/>
          </c:spPr>
          <c:marker>
            <c:symbol val="none"/>
          </c:marker>
          <c:cat>
            <c:strRef>
              <c:f>NQ_VRE!$K$3:$AE$3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NQ_VRE!$K$4:$AE$4</c:f>
              <c:numCache>
                <c:formatCode>#,##0</c:formatCode>
                <c:ptCount val="21"/>
                <c:pt idx="0">
                  <c:v>0</c:v>
                </c:pt>
                <c:pt idx="1">
                  <c:v>0</c:v>
                </c:pt>
                <c:pt idx="2">
                  <c:v>0</c:v>
                </c:pt>
                <c:pt idx="3">
                  <c:v>0</c:v>
                </c:pt>
                <c:pt idx="4">
                  <c:v>0</c:v>
                </c:pt>
                <c:pt idx="5">
                  <c:v>0</c:v>
                </c:pt>
                <c:pt idx="6">
                  <c:v>0</c:v>
                </c:pt>
                <c:pt idx="7">
                  <c:v>0</c:v>
                </c:pt>
                <c:pt idx="8">
                  <c:v>0.45430185043999999</c:v>
                </c:pt>
                <c:pt idx="9">
                  <c:v>0.7</c:v>
                </c:pt>
                <c:pt idx="10">
                  <c:v>1.6</c:v>
                </c:pt>
                <c:pt idx="11">
                  <c:v>2.4070725574600003</c:v>
                </c:pt>
                <c:pt idx="12">
                  <c:v>2.7402090167400002</c:v>
                </c:pt>
                <c:pt idx="13">
                  <c:v>2.97652574458</c:v>
                </c:pt>
                <c:pt idx="14">
                  <c:v>5.8994653162799997</c:v>
                </c:pt>
                <c:pt idx="15">
                  <c:v>6.89703277003</c:v>
                </c:pt>
                <c:pt idx="16">
                  <c:v>8.6426789329000009</c:v>
                </c:pt>
                <c:pt idx="17">
                  <c:v>8.8982855146099986</c:v>
                </c:pt>
                <c:pt idx="18">
                  <c:v>9.4024095781199986</c:v>
                </c:pt>
                <c:pt idx="19">
                  <c:v>9.4620502133400013</c:v>
                </c:pt>
                <c:pt idx="20">
                  <c:v>9.4620502133400013</c:v>
                </c:pt>
              </c:numCache>
            </c:numRef>
          </c:val>
          <c:smooth val="0"/>
          <c:extLst>
            <c:ext xmlns:c16="http://schemas.microsoft.com/office/drawing/2014/chart" uri="{C3380CC4-5D6E-409C-BE32-E72D297353CC}">
              <c16:uniqueId val="{00000001-8969-421B-9528-EBF4AEB25802}"/>
            </c:ext>
          </c:extLst>
        </c:ser>
        <c:dLbls>
          <c:showLegendKey val="0"/>
          <c:showVal val="0"/>
          <c:showCatName val="0"/>
          <c:showSerName val="0"/>
          <c:showPercent val="0"/>
          <c:showBubbleSize val="0"/>
        </c:dLbls>
        <c:smooth val="0"/>
        <c:axId val="586677464"/>
        <c:axId val="950248184"/>
      </c:lineChart>
      <c:catAx>
        <c:axId val="586677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mn-ea"/>
                <a:cs typeface="+mn-cs"/>
              </a:defRPr>
            </a:pPr>
            <a:endParaRPr lang="en-US"/>
          </a:p>
        </c:txPr>
        <c:crossAx val="950248184"/>
        <c:crosses val="autoZero"/>
        <c:auto val="1"/>
        <c:lblAlgn val="ctr"/>
        <c:lblOffset val="100"/>
        <c:noMultiLvlLbl val="0"/>
      </c:catAx>
      <c:valAx>
        <c:axId val="950248184"/>
        <c:scaling>
          <c:orientation val="minMax"/>
        </c:scaling>
        <c:delete val="0"/>
        <c:axPos val="l"/>
        <c:majorGridlines>
          <c:spPr>
            <a:ln w="6350" cap="flat" cmpd="sng" algn="ctr">
              <a:solidFill>
                <a:schemeClr val="accent5">
                  <a:lumMod val="20000"/>
                  <a:lumOff val="80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r>
                  <a:rPr lang="en-US" b="1"/>
                  <a:t>Newly installed capacity (GW)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866774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900">
          <a:solidFill>
            <a:schemeClr val="tx1"/>
          </a:solidFill>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NQ_VRE!$J$24</c:f>
              <c:strCache>
                <c:ptCount val="1"/>
                <c:pt idx="0">
                  <c:v>With QRET</c:v>
                </c:pt>
              </c:strCache>
            </c:strRef>
          </c:tx>
          <c:spPr>
            <a:ln w="28575" cap="rnd">
              <a:solidFill>
                <a:schemeClr val="accent2"/>
              </a:solidFill>
              <a:round/>
            </a:ln>
            <a:effectLst/>
          </c:spPr>
          <c:marker>
            <c:symbol val="none"/>
          </c:marker>
          <c:cat>
            <c:strRef>
              <c:f>NQ_VRE!$K$3:$AE$3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NQ_VRE!$K$24:$AE$24</c:f>
              <c:numCache>
                <c:formatCode>#,##0</c:formatCode>
                <c:ptCount val="21"/>
                <c:pt idx="0">
                  <c:v>0</c:v>
                </c:pt>
                <c:pt idx="1">
                  <c:v>0</c:v>
                </c:pt>
                <c:pt idx="2">
                  <c:v>0</c:v>
                </c:pt>
                <c:pt idx="3">
                  <c:v>0</c:v>
                </c:pt>
                <c:pt idx="4">
                  <c:v>0</c:v>
                </c:pt>
                <c:pt idx="5">
                  <c:v>0</c:v>
                </c:pt>
                <c:pt idx="6">
                  <c:v>0.4</c:v>
                </c:pt>
                <c:pt idx="7">
                  <c:v>0.4</c:v>
                </c:pt>
                <c:pt idx="8">
                  <c:v>0.4</c:v>
                </c:pt>
                <c:pt idx="9">
                  <c:v>0.4</c:v>
                </c:pt>
                <c:pt idx="10">
                  <c:v>2.4</c:v>
                </c:pt>
                <c:pt idx="11">
                  <c:v>4.5699266493100001</c:v>
                </c:pt>
                <c:pt idx="12">
                  <c:v>5.3</c:v>
                </c:pt>
                <c:pt idx="13">
                  <c:v>5.3</c:v>
                </c:pt>
                <c:pt idx="14">
                  <c:v>9.5603490127999997</c:v>
                </c:pt>
                <c:pt idx="15">
                  <c:v>10.320724042390001</c:v>
                </c:pt>
                <c:pt idx="16">
                  <c:v>13.81928249413</c:v>
                </c:pt>
                <c:pt idx="17">
                  <c:v>13.81928249413</c:v>
                </c:pt>
                <c:pt idx="18">
                  <c:v>14.15877427169</c:v>
                </c:pt>
                <c:pt idx="19">
                  <c:v>16.14840114343</c:v>
                </c:pt>
                <c:pt idx="20">
                  <c:v>16.14840114343</c:v>
                </c:pt>
              </c:numCache>
            </c:numRef>
          </c:val>
          <c:smooth val="0"/>
          <c:extLst>
            <c:ext xmlns:c16="http://schemas.microsoft.com/office/drawing/2014/chart" uri="{C3380CC4-5D6E-409C-BE32-E72D297353CC}">
              <c16:uniqueId val="{00000000-9AAE-4B34-830F-AEDD9F9B4A51}"/>
            </c:ext>
          </c:extLst>
        </c:ser>
        <c:ser>
          <c:idx val="0"/>
          <c:order val="1"/>
          <c:tx>
            <c:strRef>
              <c:f>NQ_VRE!$J$23</c:f>
              <c:strCache>
                <c:ptCount val="1"/>
                <c:pt idx="0">
                  <c:v>No QRET</c:v>
                </c:pt>
              </c:strCache>
            </c:strRef>
          </c:tx>
          <c:spPr>
            <a:ln w="28575" cap="rnd">
              <a:solidFill>
                <a:schemeClr val="accent1"/>
              </a:solidFill>
              <a:round/>
            </a:ln>
            <a:effectLst/>
          </c:spPr>
          <c:marker>
            <c:symbol val="none"/>
          </c:marker>
          <c:cat>
            <c:strRef>
              <c:f>NQ_VRE!$K$3:$AE$3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NQ_VRE!$K$23:$AE$23</c:f>
              <c:numCache>
                <c:formatCode>#,##0</c:formatCode>
                <c:ptCount val="21"/>
                <c:pt idx="0">
                  <c:v>0</c:v>
                </c:pt>
                <c:pt idx="1">
                  <c:v>0</c:v>
                </c:pt>
                <c:pt idx="2">
                  <c:v>0</c:v>
                </c:pt>
                <c:pt idx="3">
                  <c:v>0</c:v>
                </c:pt>
                <c:pt idx="4">
                  <c:v>0</c:v>
                </c:pt>
                <c:pt idx="5">
                  <c:v>0</c:v>
                </c:pt>
                <c:pt idx="6">
                  <c:v>0.98074353534000003</c:v>
                </c:pt>
                <c:pt idx="7">
                  <c:v>0.98074353534000003</c:v>
                </c:pt>
                <c:pt idx="8">
                  <c:v>0.98074353534000003</c:v>
                </c:pt>
                <c:pt idx="9">
                  <c:v>2.2657622814199998</c:v>
                </c:pt>
                <c:pt idx="10">
                  <c:v>4.2</c:v>
                </c:pt>
                <c:pt idx="11">
                  <c:v>5.4316470056400004</c:v>
                </c:pt>
                <c:pt idx="12">
                  <c:v>6.2023338974</c:v>
                </c:pt>
                <c:pt idx="13">
                  <c:v>6.2023338974</c:v>
                </c:pt>
                <c:pt idx="14">
                  <c:v>10.72208874277</c:v>
                </c:pt>
                <c:pt idx="15">
                  <c:v>11.139828162120001</c:v>
                </c:pt>
                <c:pt idx="16">
                  <c:v>15.090653083380001</c:v>
                </c:pt>
                <c:pt idx="17">
                  <c:v>15.090653083380001</c:v>
                </c:pt>
                <c:pt idx="18">
                  <c:v>15.090653083380001</c:v>
                </c:pt>
                <c:pt idx="19">
                  <c:v>17.00482351954</c:v>
                </c:pt>
                <c:pt idx="20">
                  <c:v>17.00482351954</c:v>
                </c:pt>
              </c:numCache>
            </c:numRef>
          </c:val>
          <c:smooth val="0"/>
          <c:extLst>
            <c:ext xmlns:c16="http://schemas.microsoft.com/office/drawing/2014/chart" uri="{C3380CC4-5D6E-409C-BE32-E72D297353CC}">
              <c16:uniqueId val="{00000001-9AAE-4B34-830F-AEDD9F9B4A51}"/>
            </c:ext>
          </c:extLst>
        </c:ser>
        <c:dLbls>
          <c:showLegendKey val="0"/>
          <c:showVal val="0"/>
          <c:showCatName val="0"/>
          <c:showSerName val="0"/>
          <c:showPercent val="0"/>
          <c:showBubbleSize val="0"/>
        </c:dLbls>
        <c:smooth val="0"/>
        <c:axId val="586677464"/>
        <c:axId val="950248184"/>
      </c:lineChart>
      <c:catAx>
        <c:axId val="586677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mn-ea"/>
                <a:cs typeface="+mn-cs"/>
              </a:defRPr>
            </a:pPr>
            <a:endParaRPr lang="en-US"/>
          </a:p>
        </c:txPr>
        <c:crossAx val="950248184"/>
        <c:crosses val="autoZero"/>
        <c:auto val="1"/>
        <c:lblAlgn val="ctr"/>
        <c:lblOffset val="100"/>
        <c:noMultiLvlLbl val="0"/>
      </c:catAx>
      <c:valAx>
        <c:axId val="950248184"/>
        <c:scaling>
          <c:orientation val="minMax"/>
        </c:scaling>
        <c:delete val="0"/>
        <c:axPos val="l"/>
        <c:majorGridlines>
          <c:spPr>
            <a:ln w="6350" cap="flat" cmpd="sng" algn="ctr">
              <a:solidFill>
                <a:schemeClr val="accent5">
                  <a:lumMod val="20000"/>
                  <a:lumOff val="80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r>
                  <a:rPr lang="en-US" b="1"/>
                  <a:t>Newly installed capacity (GW)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8667746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900">
          <a:solidFill>
            <a:schemeClr val="tx1"/>
          </a:solidFill>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lineChart>
        <c:grouping val="standard"/>
        <c:varyColors val="0"/>
        <c:ser>
          <c:idx val="1"/>
          <c:order val="0"/>
          <c:tx>
            <c:strRef>
              <c:f>NQ_VRE!$J$43</c:f>
              <c:strCache>
                <c:ptCount val="1"/>
                <c:pt idx="0">
                  <c:v>With QRET</c:v>
                </c:pt>
              </c:strCache>
            </c:strRef>
          </c:tx>
          <c:spPr>
            <a:ln w="28575" cap="rnd">
              <a:solidFill>
                <a:schemeClr val="accent2"/>
              </a:solidFill>
              <a:round/>
            </a:ln>
            <a:effectLst/>
          </c:spPr>
          <c:marker>
            <c:symbol val="none"/>
          </c:marker>
          <c:cat>
            <c:strRef>
              <c:f>NQ_VRE!$K$3:$AE$3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NQ_VRE!$K$43:$AE$43</c:f>
              <c:numCache>
                <c:formatCode>0%</c:formatCode>
                <c:ptCount val="21"/>
                <c:pt idx="0">
                  <c:v>0.23223506778851399</c:v>
                </c:pt>
                <c:pt idx="1">
                  <c:v>0.23811912894625301</c:v>
                </c:pt>
                <c:pt idx="2">
                  <c:v>0.238427299232848</c:v>
                </c:pt>
                <c:pt idx="3">
                  <c:v>0.281896796350871</c:v>
                </c:pt>
                <c:pt idx="4">
                  <c:v>0.32849831220453901</c:v>
                </c:pt>
                <c:pt idx="5">
                  <c:v>0.37735338636861498</c:v>
                </c:pt>
                <c:pt idx="6">
                  <c:v>0.42803494230789602</c:v>
                </c:pt>
                <c:pt idx="7">
                  <c:v>0.47361941631937998</c:v>
                </c:pt>
                <c:pt idx="8">
                  <c:v>0.52326914760141796</c:v>
                </c:pt>
                <c:pt idx="9">
                  <c:v>0.52599158282178604</c:v>
                </c:pt>
                <c:pt idx="10">
                  <c:v>0.55505903312511096</c:v>
                </c:pt>
                <c:pt idx="11">
                  <c:v>0.55984872330615298</c:v>
                </c:pt>
                <c:pt idx="12">
                  <c:v>0.55052984508367697</c:v>
                </c:pt>
                <c:pt idx="13">
                  <c:v>0.57669063226359796</c:v>
                </c:pt>
                <c:pt idx="14">
                  <c:v>0.72799412573307498</c:v>
                </c:pt>
                <c:pt idx="15">
                  <c:v>0.75296628608747995</c:v>
                </c:pt>
                <c:pt idx="16">
                  <c:v>0.89794732791624199</c:v>
                </c:pt>
                <c:pt idx="17">
                  <c:v>0.84917194784945704</c:v>
                </c:pt>
                <c:pt idx="18">
                  <c:v>0.87421919840795004</c:v>
                </c:pt>
                <c:pt idx="19">
                  <c:v>0.88036752095113702</c:v>
                </c:pt>
                <c:pt idx="20">
                  <c:v>0.89399979284856201</c:v>
                </c:pt>
              </c:numCache>
            </c:numRef>
          </c:val>
          <c:smooth val="0"/>
          <c:extLst>
            <c:ext xmlns:c16="http://schemas.microsoft.com/office/drawing/2014/chart" uri="{C3380CC4-5D6E-409C-BE32-E72D297353CC}">
              <c16:uniqueId val="{00000000-2C4F-4696-83FB-7E30CEB694A0}"/>
            </c:ext>
          </c:extLst>
        </c:ser>
        <c:ser>
          <c:idx val="0"/>
          <c:order val="1"/>
          <c:tx>
            <c:strRef>
              <c:f>NQ_VRE!$J$42</c:f>
              <c:strCache>
                <c:ptCount val="1"/>
                <c:pt idx="0">
                  <c:v>No QRET</c:v>
                </c:pt>
              </c:strCache>
            </c:strRef>
          </c:tx>
          <c:spPr>
            <a:ln w="28575" cap="rnd">
              <a:solidFill>
                <a:schemeClr val="accent1"/>
              </a:solidFill>
              <a:round/>
            </a:ln>
            <a:effectLst/>
          </c:spPr>
          <c:marker>
            <c:symbol val="none"/>
          </c:marker>
          <c:cat>
            <c:strRef>
              <c:f>NQ_VRE!$K$3:$AE$3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NQ_VRE!$K$42:$AE$42</c:f>
              <c:numCache>
                <c:formatCode>0%</c:formatCode>
                <c:ptCount val="21"/>
                <c:pt idx="0">
                  <c:v>0.23219999999999999</c:v>
                </c:pt>
                <c:pt idx="1">
                  <c:v>0.23810000000000001</c:v>
                </c:pt>
                <c:pt idx="2">
                  <c:v>0.2384</c:v>
                </c:pt>
                <c:pt idx="3">
                  <c:v>0.2369</c:v>
                </c:pt>
                <c:pt idx="4">
                  <c:v>0.24</c:v>
                </c:pt>
                <c:pt idx="5">
                  <c:v>0.23080000000000001</c:v>
                </c:pt>
                <c:pt idx="6">
                  <c:v>0.24160000000000001</c:v>
                </c:pt>
                <c:pt idx="7">
                  <c:v>0.2261</c:v>
                </c:pt>
                <c:pt idx="8">
                  <c:v>0.27300000000000002</c:v>
                </c:pt>
                <c:pt idx="9">
                  <c:v>0.30080000000000001</c:v>
                </c:pt>
                <c:pt idx="10">
                  <c:v>0.35589999999999999</c:v>
                </c:pt>
                <c:pt idx="11">
                  <c:v>0.40849999999999997</c:v>
                </c:pt>
                <c:pt idx="12">
                  <c:v>0.41110000000000002</c:v>
                </c:pt>
                <c:pt idx="13">
                  <c:v>0.44779999999999998</c:v>
                </c:pt>
                <c:pt idx="14">
                  <c:v>0.62980000000000003</c:v>
                </c:pt>
                <c:pt idx="15">
                  <c:v>0.67849999999999999</c:v>
                </c:pt>
                <c:pt idx="16">
                  <c:v>0.79049999999999998</c:v>
                </c:pt>
                <c:pt idx="17">
                  <c:v>0.76719999999999999</c:v>
                </c:pt>
                <c:pt idx="18">
                  <c:v>0.80659999999999998</c:v>
                </c:pt>
                <c:pt idx="19">
                  <c:v>0.81869999999999998</c:v>
                </c:pt>
                <c:pt idx="20">
                  <c:v>0.83799999999999997</c:v>
                </c:pt>
              </c:numCache>
            </c:numRef>
          </c:val>
          <c:smooth val="0"/>
          <c:extLst>
            <c:ext xmlns:c16="http://schemas.microsoft.com/office/drawing/2014/chart" uri="{C3380CC4-5D6E-409C-BE32-E72D297353CC}">
              <c16:uniqueId val="{00000001-2C4F-4696-83FB-7E30CEB694A0}"/>
            </c:ext>
          </c:extLst>
        </c:ser>
        <c:dLbls>
          <c:showLegendKey val="0"/>
          <c:showVal val="0"/>
          <c:showCatName val="0"/>
          <c:showSerName val="0"/>
          <c:showPercent val="0"/>
          <c:showBubbleSize val="0"/>
        </c:dLbls>
        <c:smooth val="0"/>
        <c:axId val="586677464"/>
        <c:axId val="950248184"/>
      </c:lineChart>
      <c:catAx>
        <c:axId val="586677464"/>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mn-ea"/>
                <a:cs typeface="+mn-cs"/>
              </a:defRPr>
            </a:pPr>
            <a:endParaRPr lang="en-US"/>
          </a:p>
        </c:txPr>
        <c:crossAx val="950248184"/>
        <c:crosses val="autoZero"/>
        <c:auto val="1"/>
        <c:lblAlgn val="ctr"/>
        <c:lblOffset val="100"/>
        <c:noMultiLvlLbl val="0"/>
      </c:catAx>
      <c:valAx>
        <c:axId val="950248184"/>
        <c:scaling>
          <c:orientation val="minMax"/>
        </c:scaling>
        <c:delete val="0"/>
        <c:axPos val="l"/>
        <c:majorGridlines>
          <c:spPr>
            <a:ln w="6350" cap="flat" cmpd="sng" algn="ctr">
              <a:solidFill>
                <a:schemeClr val="accent5">
                  <a:lumMod val="20000"/>
                  <a:lumOff val="80000"/>
                </a:schemeClr>
              </a:solidFill>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r>
                  <a:rPr lang="en-AU" b="1"/>
                  <a:t>Renewable energy proportion</a:t>
                </a:r>
                <a:r>
                  <a:rPr lang="en-AU" b="1" baseline="0"/>
                  <a:t> of Queensland underlying demand</a:t>
                </a:r>
                <a:r>
                  <a:rPr lang="en-AU" b="1"/>
                  <a:t> (%)</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mn-ea"/>
                  <a:cs typeface="+mn-cs"/>
                </a:defRPr>
              </a:pPr>
              <a:endParaRPr lang="en-US"/>
            </a:p>
          </c:txPr>
        </c:title>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crossAx val="586677464"/>
        <c:crosses val="autoZero"/>
        <c:crossBetween val="between"/>
        <c:majorUnit val="0.25"/>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mn-ea"/>
              <a:cs typeface="+mn-cs"/>
            </a:defRPr>
          </a:pPr>
          <a:endParaRPr lang="en-US"/>
        </a:p>
      </c:txPr>
    </c:legend>
    <c:plotVisOnly val="1"/>
    <c:dispBlanksAs val="gap"/>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noFill/>
      <a:round/>
    </a:ln>
    <a:effectLst/>
  </c:spPr>
  <c:txPr>
    <a:bodyPr/>
    <a:lstStyle/>
    <a:p>
      <a:pPr>
        <a:defRPr sz="900">
          <a:solidFill>
            <a:schemeClr val="tx1"/>
          </a:solidFill>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848213060453321"/>
        </c:manualLayout>
      </c:layout>
      <c:barChart>
        <c:barDir val="col"/>
        <c:grouping val="stacked"/>
        <c:varyColors val="0"/>
        <c:ser>
          <c:idx val="0"/>
          <c:order val="0"/>
          <c:tx>
            <c:strRef>
              <c:f>NQ_NEMGen!$G$4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NQ_NEMGen!$H$4:$AB$4</c:f>
              <c:numCache>
                <c:formatCode>#,##0</c:formatCode>
                <c:ptCount val="21"/>
                <c:pt idx="0">
                  <c:v>3.0559021979570389E-10</c:v>
                </c:pt>
                <c:pt idx="1">
                  <c:v>1.9354047253727913E-9</c:v>
                </c:pt>
                <c:pt idx="2">
                  <c:v>-5.2386894822120667E-10</c:v>
                </c:pt>
                <c:pt idx="3">
                  <c:v>2602.8391313447064</c:v>
                </c:pt>
                <c:pt idx="4">
                  <c:v>5227.4340082410781</c:v>
                </c:pt>
                <c:pt idx="5">
                  <c:v>8463.1512033541221</c:v>
                </c:pt>
                <c:pt idx="6">
                  <c:v>8876.3195292375312</c:v>
                </c:pt>
                <c:pt idx="7">
                  <c:v>16372.022704641669</c:v>
                </c:pt>
                <c:pt idx="8">
                  <c:v>16489.773168719345</c:v>
                </c:pt>
                <c:pt idx="9">
                  <c:v>11233.309221870542</c:v>
                </c:pt>
                <c:pt idx="10">
                  <c:v>3381.4351683696004</c:v>
                </c:pt>
                <c:pt idx="11">
                  <c:v>2256.3906203667866</c:v>
                </c:pt>
                <c:pt idx="12">
                  <c:v>1687.8423615331558</c:v>
                </c:pt>
                <c:pt idx="13">
                  <c:v>688.91926251408586</c:v>
                </c:pt>
                <c:pt idx="14">
                  <c:v>-269.01589200196031</c:v>
                </c:pt>
                <c:pt idx="15">
                  <c:v>-151.35505481805012</c:v>
                </c:pt>
                <c:pt idx="16">
                  <c:v>280.34631539970724</c:v>
                </c:pt>
                <c:pt idx="17">
                  <c:v>6.5195876845828025</c:v>
                </c:pt>
                <c:pt idx="18">
                  <c:v>-88.517503113471321</c:v>
                </c:pt>
                <c:pt idx="19">
                  <c:v>-141.12005937489448</c:v>
                </c:pt>
                <c:pt idx="20">
                  <c:v>23.261444049428974</c:v>
                </c:pt>
              </c:numCache>
            </c:numRef>
          </c:val>
          <c:extLst>
            <c:ext xmlns:c16="http://schemas.microsoft.com/office/drawing/2014/chart" uri="{C3380CC4-5D6E-409C-BE32-E72D297353CC}">
              <c16:uniqueId val="{00000000-1726-44B0-9411-18271547FB31}"/>
            </c:ext>
          </c:extLst>
        </c:ser>
        <c:ser>
          <c:idx val="1"/>
          <c:order val="1"/>
          <c:tx>
            <c:strRef>
              <c:f>NQ_NEMGen!$G$5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NQ_NEMGen!$H$5:$AB$5</c:f>
              <c:numCache>
                <c:formatCode>#,##0</c:formatCode>
                <c:ptCount val="21"/>
                <c:pt idx="0">
                  <c:v>-2.7648638933897018E-10</c:v>
                </c:pt>
                <c:pt idx="1">
                  <c:v>1.2951204553246498E-9</c:v>
                </c:pt>
                <c:pt idx="2">
                  <c:v>3.7107383832335472E-10</c:v>
                </c:pt>
                <c:pt idx="3">
                  <c:v>23.774501375963155</c:v>
                </c:pt>
                <c:pt idx="4">
                  <c:v>-7.8580342233181E-10</c:v>
                </c:pt>
                <c:pt idx="5">
                  <c:v>5.6942482851663954</c:v>
                </c:pt>
                <c:pt idx="6">
                  <c:v>52.535874580833479</c:v>
                </c:pt>
                <c:pt idx="7">
                  <c:v>-3231.5135591054859</c:v>
                </c:pt>
                <c:pt idx="8">
                  <c:v>-2409.8309699787387</c:v>
                </c:pt>
                <c:pt idx="9">
                  <c:v>-1754.6602469809732</c:v>
                </c:pt>
                <c:pt idx="10">
                  <c:v>109.46372971304663</c:v>
                </c:pt>
                <c:pt idx="11">
                  <c:v>401.53033295973</c:v>
                </c:pt>
                <c:pt idx="12">
                  <c:v>273.51225426723613</c:v>
                </c:pt>
                <c:pt idx="13">
                  <c:v>81.455656586829718</c:v>
                </c:pt>
                <c:pt idx="14">
                  <c:v>1.8702108646066335</c:v>
                </c:pt>
                <c:pt idx="15">
                  <c:v>-59.578233478609036</c:v>
                </c:pt>
                <c:pt idx="16">
                  <c:v>-74.949022238488396</c:v>
                </c:pt>
                <c:pt idx="17">
                  <c:v>-62.777260488361208</c:v>
                </c:pt>
                <c:pt idx="18">
                  <c:v>-64.870259316241572</c:v>
                </c:pt>
                <c:pt idx="19">
                  <c:v>-66.359270128388744</c:v>
                </c:pt>
                <c:pt idx="20">
                  <c:v>-30.440054839458753</c:v>
                </c:pt>
              </c:numCache>
            </c:numRef>
          </c:val>
          <c:extLst>
            <c:ext xmlns:c16="http://schemas.microsoft.com/office/drawing/2014/chart" uri="{C3380CC4-5D6E-409C-BE32-E72D297353CC}">
              <c16:uniqueId val="{00000001-1726-44B0-9411-18271547FB31}"/>
            </c:ext>
          </c:extLst>
        </c:ser>
        <c:ser>
          <c:idx val="2"/>
          <c:order val="2"/>
          <c:tx>
            <c:strRef>
              <c:f>NQ_NEMGen!$G$6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NQ_NEMGen!$H$6:$AB$6</c:f>
              <c:numCache>
                <c:formatCode>#,##0</c:formatCode>
                <c:ptCount val="21"/>
                <c:pt idx="0">
                  <c:v>-3.3651303965598345E-11</c:v>
                </c:pt>
                <c:pt idx="1">
                  <c:v>0</c:v>
                </c:pt>
                <c:pt idx="2">
                  <c:v>-1.5347723092418164E-12</c:v>
                </c:pt>
                <c:pt idx="3">
                  <c:v>40.48149248740134</c:v>
                </c:pt>
                <c:pt idx="4">
                  <c:v>38.563313110340516</c:v>
                </c:pt>
                <c:pt idx="5">
                  <c:v>72.515085231409302</c:v>
                </c:pt>
                <c:pt idx="6">
                  <c:v>74.97875741267228</c:v>
                </c:pt>
                <c:pt idx="7">
                  <c:v>61.518506212999711</c:v>
                </c:pt>
                <c:pt idx="8">
                  <c:v>88.719575836239528</c:v>
                </c:pt>
                <c:pt idx="9">
                  <c:v>129.6210697664751</c:v>
                </c:pt>
                <c:pt idx="10">
                  <c:v>320.37604611412695</c:v>
                </c:pt>
                <c:pt idx="11">
                  <c:v>257.80671265389628</c:v>
                </c:pt>
                <c:pt idx="12">
                  <c:v>224.06559771354159</c:v>
                </c:pt>
                <c:pt idx="13">
                  <c:v>707.81780502344122</c:v>
                </c:pt>
                <c:pt idx="14">
                  <c:v>138.98418667590568</c:v>
                </c:pt>
                <c:pt idx="15">
                  <c:v>-51.230837817404336</c:v>
                </c:pt>
                <c:pt idx="16">
                  <c:v>489.11373815412117</c:v>
                </c:pt>
                <c:pt idx="17">
                  <c:v>178.58743167289299</c:v>
                </c:pt>
                <c:pt idx="18">
                  <c:v>258.64929261993257</c:v>
                </c:pt>
                <c:pt idx="19">
                  <c:v>127.6183246896835</c:v>
                </c:pt>
                <c:pt idx="20">
                  <c:v>222.51006173666872</c:v>
                </c:pt>
              </c:numCache>
            </c:numRef>
          </c:val>
          <c:extLst>
            <c:ext xmlns:c16="http://schemas.microsoft.com/office/drawing/2014/chart" uri="{C3380CC4-5D6E-409C-BE32-E72D297353CC}">
              <c16:uniqueId val="{00000002-1726-44B0-9411-18271547FB31}"/>
            </c:ext>
          </c:extLst>
        </c:ser>
        <c:ser>
          <c:idx val="3"/>
          <c:order val="3"/>
          <c:tx>
            <c:strRef>
              <c:f>NQ_NEMGen!$G$7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NQ_NEMGen!$H$7:$AB$7</c:f>
              <c:numCache>
                <c:formatCode>#,##0</c:formatCode>
                <c:ptCount val="21"/>
                <c:pt idx="0">
                  <c:v>-1.2789769243681803E-13</c:v>
                </c:pt>
                <c:pt idx="1">
                  <c:v>-5.0448534238967113E-13</c:v>
                </c:pt>
                <c:pt idx="2">
                  <c:v>-3.1263880373444408E-13</c:v>
                </c:pt>
                <c:pt idx="3">
                  <c:v>4.3611275092935244</c:v>
                </c:pt>
                <c:pt idx="4">
                  <c:v>2.4801597601600918</c:v>
                </c:pt>
                <c:pt idx="5">
                  <c:v>2.665747980876894</c:v>
                </c:pt>
                <c:pt idx="6">
                  <c:v>2.8212267528805697</c:v>
                </c:pt>
                <c:pt idx="7">
                  <c:v>38.898429740129345</c:v>
                </c:pt>
                <c:pt idx="8">
                  <c:v>51.436513876045673</c:v>
                </c:pt>
                <c:pt idx="9">
                  <c:v>64.157998429655592</c:v>
                </c:pt>
                <c:pt idx="10">
                  <c:v>-12.878747223856166</c:v>
                </c:pt>
                <c:pt idx="11">
                  <c:v>-3.4483643249030536</c:v>
                </c:pt>
                <c:pt idx="12">
                  <c:v>-24.868338396063663</c:v>
                </c:pt>
                <c:pt idx="13">
                  <c:v>19.247702455972316</c:v>
                </c:pt>
                <c:pt idx="14">
                  <c:v>17.72068780221008</c:v>
                </c:pt>
                <c:pt idx="15">
                  <c:v>192.2068408794114</c:v>
                </c:pt>
                <c:pt idx="16">
                  <c:v>225.28350191612606</c:v>
                </c:pt>
                <c:pt idx="17">
                  <c:v>-1.7449401164429332</c:v>
                </c:pt>
                <c:pt idx="18">
                  <c:v>1.5587470493189528</c:v>
                </c:pt>
                <c:pt idx="19">
                  <c:v>51.245189022630257</c:v>
                </c:pt>
                <c:pt idx="20">
                  <c:v>3.4143987498264252</c:v>
                </c:pt>
              </c:numCache>
            </c:numRef>
          </c:val>
          <c:extLst>
            <c:ext xmlns:c16="http://schemas.microsoft.com/office/drawing/2014/chart" uri="{C3380CC4-5D6E-409C-BE32-E72D297353CC}">
              <c16:uniqueId val="{00000003-1726-44B0-9411-18271547FB31}"/>
            </c:ext>
          </c:extLst>
        </c:ser>
        <c:ser>
          <c:idx val="4"/>
          <c:order val="4"/>
          <c:tx>
            <c:strRef>
              <c:f>NQ_NEMGen!$G$8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NQ_NEMGen!$H$8:$AB$8</c:f>
              <c:numCache>
                <c:formatCode>#,##0</c:formatCode>
                <c:ptCount val="21"/>
                <c:pt idx="0">
                  <c:v>-4.9112713895738125E-11</c:v>
                </c:pt>
                <c:pt idx="1">
                  <c:v>0</c:v>
                </c:pt>
                <c:pt idx="2">
                  <c:v>-4.5474735088646412E-11</c:v>
                </c:pt>
                <c:pt idx="3">
                  <c:v>-29.598764862059397</c:v>
                </c:pt>
                <c:pt idx="4">
                  <c:v>-16.398052786064</c:v>
                </c:pt>
                <c:pt idx="5">
                  <c:v>-32.186716221551251</c:v>
                </c:pt>
                <c:pt idx="6">
                  <c:v>-6.7261264612534433</c:v>
                </c:pt>
                <c:pt idx="7">
                  <c:v>-260.56628460809588</c:v>
                </c:pt>
                <c:pt idx="8">
                  <c:v>-296.00828864403775</c:v>
                </c:pt>
                <c:pt idx="9">
                  <c:v>147.36090635637629</c:v>
                </c:pt>
                <c:pt idx="10">
                  <c:v>270.02076693503477</c:v>
                </c:pt>
                <c:pt idx="11">
                  <c:v>-142.83181718779451</c:v>
                </c:pt>
                <c:pt idx="12">
                  <c:v>-124.24300870667503</c:v>
                </c:pt>
                <c:pt idx="13">
                  <c:v>37.297124674947554</c:v>
                </c:pt>
                <c:pt idx="14">
                  <c:v>-40.657652834761393</c:v>
                </c:pt>
                <c:pt idx="15">
                  <c:v>-6.8692303021980479</c:v>
                </c:pt>
                <c:pt idx="16">
                  <c:v>-4.8762615382092918</c:v>
                </c:pt>
                <c:pt idx="17">
                  <c:v>-0.97018807688800734</c:v>
                </c:pt>
                <c:pt idx="18">
                  <c:v>-15.217385454838222</c:v>
                </c:pt>
                <c:pt idx="19">
                  <c:v>-8.5533259499861742</c:v>
                </c:pt>
                <c:pt idx="20">
                  <c:v>-5.2947374426312308</c:v>
                </c:pt>
              </c:numCache>
            </c:numRef>
          </c:val>
          <c:extLst>
            <c:ext xmlns:c16="http://schemas.microsoft.com/office/drawing/2014/chart" uri="{C3380CC4-5D6E-409C-BE32-E72D297353CC}">
              <c16:uniqueId val="{00000004-1726-44B0-9411-18271547FB31}"/>
            </c:ext>
          </c:extLst>
        </c:ser>
        <c:ser>
          <c:idx val="7"/>
          <c:order val="5"/>
          <c:tx>
            <c:strRef>
              <c:f>NQ_NEMGen!$G$9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NQ_NEMGen!$H$9:$AB$9</c:f>
              <c:numCache>
                <c:formatCode>#,##0</c:formatCode>
                <c:ptCount val="21"/>
                <c:pt idx="0">
                  <c:v>0</c:v>
                </c:pt>
                <c:pt idx="1">
                  <c:v>-5.6843418860808015E-14</c:v>
                </c:pt>
                <c:pt idx="2">
                  <c:v>-9.9475983006414026E-14</c:v>
                </c:pt>
                <c:pt idx="3">
                  <c:v>6.0554796859520366E-2</c:v>
                </c:pt>
                <c:pt idx="4">
                  <c:v>-0.3192335731733067</c:v>
                </c:pt>
                <c:pt idx="5">
                  <c:v>2.1303536132835532</c:v>
                </c:pt>
                <c:pt idx="6">
                  <c:v>3.4447611474475508</c:v>
                </c:pt>
                <c:pt idx="7">
                  <c:v>3.8249999809079753</c:v>
                </c:pt>
                <c:pt idx="8">
                  <c:v>5.7534421671544536</c:v>
                </c:pt>
                <c:pt idx="9">
                  <c:v>5.4919314547869007</c:v>
                </c:pt>
                <c:pt idx="10">
                  <c:v>-0.4343346920882567</c:v>
                </c:pt>
                <c:pt idx="11">
                  <c:v>-0.37724680920645426</c:v>
                </c:pt>
                <c:pt idx="12">
                  <c:v>-0.39205965118155461</c:v>
                </c:pt>
                <c:pt idx="13">
                  <c:v>-0.4522096713119268</c:v>
                </c:pt>
                <c:pt idx="14">
                  <c:v>-0.1900800000000018</c:v>
                </c:pt>
                <c:pt idx="15">
                  <c:v>-0.73666647280018083</c:v>
                </c:pt>
                <c:pt idx="16">
                  <c:v>-0.17402652862529777</c:v>
                </c:pt>
                <c:pt idx="17">
                  <c:v>3.3763070601899869E-2</c:v>
                </c:pt>
                <c:pt idx="18">
                  <c:v>-0.15615019432868849</c:v>
                </c:pt>
                <c:pt idx="19">
                  <c:v>0.18287999999999727</c:v>
                </c:pt>
                <c:pt idx="20">
                  <c:v>7.1191917134619587E-2</c:v>
                </c:pt>
              </c:numCache>
            </c:numRef>
          </c:val>
          <c:extLst>
            <c:ext xmlns:c16="http://schemas.microsoft.com/office/drawing/2014/chart" uri="{C3380CC4-5D6E-409C-BE32-E72D297353CC}">
              <c16:uniqueId val="{00000005-1726-44B0-9411-18271547FB31}"/>
            </c:ext>
          </c:extLst>
        </c:ser>
        <c:ser>
          <c:idx val="9"/>
          <c:order val="6"/>
          <c:tx>
            <c:strRef>
              <c:f>NQ_NEMGen!$G$10</c:f>
              <c:strCache>
                <c:ptCount val="1"/>
                <c:pt idx="0">
                  <c:v>Pumped Hydro</c:v>
                </c:pt>
              </c:strCache>
            </c:strRef>
          </c:tx>
          <c:spPr>
            <a:solidFill>
              <a:srgbClr val="ADC6E5"/>
            </a:solidFill>
            <a:effec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NQ_NEMGen!$H$10:$AB$10</c:f>
              <c:numCache>
                <c:formatCode>#,##0</c:formatCode>
                <c:ptCount val="21"/>
                <c:pt idx="0">
                  <c:v>8.9528384705772623E-13</c:v>
                </c:pt>
                <c:pt idx="1">
                  <c:v>1.0942358130705543E-12</c:v>
                </c:pt>
                <c:pt idx="2">
                  <c:v>3.780087354243733E-12</c:v>
                </c:pt>
                <c:pt idx="3">
                  <c:v>56.810862130035048</c:v>
                </c:pt>
                <c:pt idx="4">
                  <c:v>243.05578271862748</c:v>
                </c:pt>
                <c:pt idx="5">
                  <c:v>143.60884586729344</c:v>
                </c:pt>
                <c:pt idx="6">
                  <c:v>469.84955370529428</c:v>
                </c:pt>
                <c:pt idx="7">
                  <c:v>-297.01875808473687</c:v>
                </c:pt>
                <c:pt idx="8">
                  <c:v>1301.5402554825787</c:v>
                </c:pt>
                <c:pt idx="9">
                  <c:v>1635.3490985312651</c:v>
                </c:pt>
                <c:pt idx="10">
                  <c:v>407.52620768782799</c:v>
                </c:pt>
                <c:pt idx="11">
                  <c:v>176.69427780679507</c:v>
                </c:pt>
                <c:pt idx="12">
                  <c:v>-59.643835083759768</c:v>
                </c:pt>
                <c:pt idx="13">
                  <c:v>-910.8425843145269</c:v>
                </c:pt>
                <c:pt idx="14">
                  <c:v>-46.573293450604979</c:v>
                </c:pt>
                <c:pt idx="15">
                  <c:v>79.029402777245195</c:v>
                </c:pt>
                <c:pt idx="16">
                  <c:v>-697.18300939122491</c:v>
                </c:pt>
                <c:pt idx="17">
                  <c:v>-282.37918959509989</c:v>
                </c:pt>
                <c:pt idx="18">
                  <c:v>-339.95124230202418</c:v>
                </c:pt>
                <c:pt idx="19">
                  <c:v>-225.07612242493269</c:v>
                </c:pt>
                <c:pt idx="20">
                  <c:v>-196.81053239956964</c:v>
                </c:pt>
              </c:numCache>
            </c:numRef>
          </c:val>
          <c:extLst>
            <c:ext xmlns:c16="http://schemas.microsoft.com/office/drawing/2014/chart" uri="{C3380CC4-5D6E-409C-BE32-E72D297353CC}">
              <c16:uniqueId val="{00000006-1726-44B0-9411-18271547FB31}"/>
            </c:ext>
          </c:extLst>
        </c:ser>
        <c:ser>
          <c:idx val="8"/>
          <c:order val="7"/>
          <c:tx>
            <c:strRef>
              <c:f>NQ_NEMGen!$G$15</c:f>
              <c:strCache>
                <c:ptCount val="1"/>
                <c:pt idx="0">
                  <c:v>VPP Battery</c:v>
                </c:pt>
              </c:strCache>
            </c:strRef>
          </c:tx>
          <c:spPr>
            <a:solidFill>
              <a:schemeClr val="accent3"/>
            </a:solidFill>
            <a:effec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NQ_NEMGen!$H$15:$AB$15</c:f>
              <c:numCache>
                <c:formatCode>#,##0</c:formatCode>
                <c:ptCount val="21"/>
                <c:pt idx="0">
                  <c:v>0</c:v>
                </c:pt>
                <c:pt idx="1">
                  <c:v>2.8421709430404007E-13</c:v>
                </c:pt>
                <c:pt idx="2">
                  <c:v>0</c:v>
                </c:pt>
                <c:pt idx="3">
                  <c:v>-0.26148203158724925</c:v>
                </c:pt>
                <c:pt idx="4">
                  <c:v>2.0249137207836014</c:v>
                </c:pt>
                <c:pt idx="5">
                  <c:v>19.675954051432399</c:v>
                </c:pt>
                <c:pt idx="6">
                  <c:v>-2.317490029513209</c:v>
                </c:pt>
                <c:pt idx="7">
                  <c:v>10.58796198412108</c:v>
                </c:pt>
                <c:pt idx="8">
                  <c:v>13.12858435274967</c:v>
                </c:pt>
                <c:pt idx="9">
                  <c:v>11.703800977649564</c:v>
                </c:pt>
                <c:pt idx="10">
                  <c:v>-0.88857286316334694</c:v>
                </c:pt>
                <c:pt idx="11">
                  <c:v>-0.77643303176705558</c:v>
                </c:pt>
                <c:pt idx="12">
                  <c:v>5.3461000265276652</c:v>
                </c:pt>
                <c:pt idx="13">
                  <c:v>-5.7192494400679834</c:v>
                </c:pt>
                <c:pt idx="14">
                  <c:v>-2.0359337446232075</c:v>
                </c:pt>
                <c:pt idx="15">
                  <c:v>-3.3126248537280389</c:v>
                </c:pt>
                <c:pt idx="16">
                  <c:v>2.0250921352900377</c:v>
                </c:pt>
                <c:pt idx="17">
                  <c:v>-2.7440103981568882</c:v>
                </c:pt>
                <c:pt idx="18">
                  <c:v>0.89046347186695129</c:v>
                </c:pt>
                <c:pt idx="19">
                  <c:v>-0.48249557473809546</c:v>
                </c:pt>
                <c:pt idx="20">
                  <c:v>-3.8471327570439371</c:v>
                </c:pt>
              </c:numCache>
            </c:numRef>
          </c:val>
          <c:extLst>
            <c:ext xmlns:c16="http://schemas.microsoft.com/office/drawing/2014/chart" uri="{C3380CC4-5D6E-409C-BE32-E72D297353CC}">
              <c16:uniqueId val="{00000007-1726-44B0-9411-18271547FB31}"/>
            </c:ext>
          </c:extLst>
        </c:ser>
        <c:ser>
          <c:idx val="5"/>
          <c:order val="8"/>
          <c:tx>
            <c:strRef>
              <c:f>NQ_NEMGen!$G$11</c:f>
              <c:strCache>
                <c:ptCount val="1"/>
                <c:pt idx="0">
                  <c:v>Wind</c:v>
                </c:pt>
              </c:strCache>
            </c:strRef>
          </c:tx>
          <c:spPr>
            <a:solidFill>
              <a:srgbClr val="339933"/>
            </a:solidFill>
            <a:effec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NQ_NEMGen!$H$11:$AB$11</c:f>
              <c:numCache>
                <c:formatCode>#,##0</c:formatCode>
                <c:ptCount val="21"/>
                <c:pt idx="0">
                  <c:v>0</c:v>
                </c:pt>
                <c:pt idx="1">
                  <c:v>0</c:v>
                </c:pt>
                <c:pt idx="2">
                  <c:v>0</c:v>
                </c:pt>
                <c:pt idx="3">
                  <c:v>-728.79496448726422</c:v>
                </c:pt>
                <c:pt idx="4">
                  <c:v>-3096.3962599475963</c:v>
                </c:pt>
                <c:pt idx="5">
                  <c:v>-4723.8022447716539</c:v>
                </c:pt>
                <c:pt idx="6">
                  <c:v>-4313.9414701919122</c:v>
                </c:pt>
                <c:pt idx="7">
                  <c:v>-9426.5575436079162</c:v>
                </c:pt>
                <c:pt idx="8">
                  <c:v>-7661.6731335104341</c:v>
                </c:pt>
                <c:pt idx="9">
                  <c:v>-6313.5634786274895</c:v>
                </c:pt>
                <c:pt idx="10">
                  <c:v>-2907.8286962915736</c:v>
                </c:pt>
                <c:pt idx="11">
                  <c:v>-51.018011935600953</c:v>
                </c:pt>
                <c:pt idx="12">
                  <c:v>639.28782141885313</c:v>
                </c:pt>
                <c:pt idx="13">
                  <c:v>674.09571572284767</c:v>
                </c:pt>
                <c:pt idx="14">
                  <c:v>-524.00189944119484</c:v>
                </c:pt>
                <c:pt idx="15">
                  <c:v>-485.47712624647829</c:v>
                </c:pt>
                <c:pt idx="16">
                  <c:v>153.43865036088391</c:v>
                </c:pt>
                <c:pt idx="17">
                  <c:v>204.07073296423187</c:v>
                </c:pt>
                <c:pt idx="18">
                  <c:v>99.938550865132129</c:v>
                </c:pt>
                <c:pt idx="19">
                  <c:v>156.89481231015816</c:v>
                </c:pt>
                <c:pt idx="20">
                  <c:v>121.95827261485101</c:v>
                </c:pt>
              </c:numCache>
            </c:numRef>
          </c:val>
          <c:extLst>
            <c:ext xmlns:c16="http://schemas.microsoft.com/office/drawing/2014/chart" uri="{C3380CC4-5D6E-409C-BE32-E72D297353CC}">
              <c16:uniqueId val="{00000008-1726-44B0-9411-18271547FB31}"/>
            </c:ext>
          </c:extLst>
        </c:ser>
        <c:ser>
          <c:idx val="6"/>
          <c:order val="9"/>
          <c:tx>
            <c:strRef>
              <c:f>NQ_NEMGen!$G$12</c:f>
              <c:strCache>
                <c:ptCount val="1"/>
                <c:pt idx="0">
                  <c:v>Solar</c:v>
                </c:pt>
              </c:strCache>
            </c:strRef>
          </c:tx>
          <c:spPr>
            <a:solidFill>
              <a:srgbClr val="FFC222"/>
            </a:solidFill>
            <a:effectLst/>
          </c:spPr>
          <c:invertIfNegative val="0"/>
          <c:cat>
            <c:strRef>
              <c:f>NQ_NEMGen!$H$3:$AB$3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NQ_NEMGen!$H$12:$AB$12</c:f>
              <c:numCache>
                <c:formatCode>#,##0</c:formatCode>
                <c:ptCount val="21"/>
                <c:pt idx="0">
                  <c:v>0</c:v>
                </c:pt>
                <c:pt idx="1">
                  <c:v>0</c:v>
                </c:pt>
                <c:pt idx="2">
                  <c:v>0</c:v>
                </c:pt>
                <c:pt idx="3">
                  <c:v>-1816.1658113611156</c:v>
                </c:pt>
                <c:pt idx="4">
                  <c:v>-1952.680471408521</c:v>
                </c:pt>
                <c:pt idx="5">
                  <c:v>-3604.8185974979879</c:v>
                </c:pt>
                <c:pt idx="6">
                  <c:v>-4575.8842266915053</c:v>
                </c:pt>
                <c:pt idx="7">
                  <c:v>-3795.7850992667572</c:v>
                </c:pt>
                <c:pt idx="8">
                  <c:v>-5843.417698966583</c:v>
                </c:pt>
                <c:pt idx="9">
                  <c:v>-2618.9826085475943</c:v>
                </c:pt>
                <c:pt idx="10">
                  <c:v>-1173.3634654995039</c:v>
                </c:pt>
                <c:pt idx="11">
                  <c:v>-3342.2330967681337</c:v>
                </c:pt>
                <c:pt idx="12">
                  <c:v>-3360.4008444549472</c:v>
                </c:pt>
                <c:pt idx="13">
                  <c:v>-2970.3833292769268</c:v>
                </c:pt>
                <c:pt idx="14">
                  <c:v>69.304561775272305</c:v>
                </c:pt>
                <c:pt idx="15">
                  <c:v>182.18436924910202</c:v>
                </c:pt>
                <c:pt idx="16">
                  <c:v>-1646.5532495206644</c:v>
                </c:pt>
                <c:pt idx="17">
                  <c:v>-646.86254253609513</c:v>
                </c:pt>
                <c:pt idx="18">
                  <c:v>-571.8701887827774</c:v>
                </c:pt>
                <c:pt idx="19">
                  <c:v>-494.93472887632379</c:v>
                </c:pt>
                <c:pt idx="20">
                  <c:v>-605.00889233213093</c:v>
                </c:pt>
              </c:numCache>
            </c:numRef>
          </c:val>
          <c:extLst>
            <c:ext xmlns:c16="http://schemas.microsoft.com/office/drawing/2014/chart" uri="{C3380CC4-5D6E-409C-BE32-E72D297353CC}">
              <c16:uniqueId val="{00000009-1726-44B0-9411-18271547FB31}"/>
            </c:ext>
          </c:extLst>
        </c:ser>
        <c:ser>
          <c:idx val="10"/>
          <c:order val="10"/>
          <c:tx>
            <c:strRef>
              <c:f>NQ_NEMGen!$G$14</c:f>
              <c:strCache>
                <c:ptCount val="1"/>
                <c:pt idx="0">
                  <c:v>Distributed PV</c:v>
                </c:pt>
              </c:strCache>
            </c:strRef>
          </c:tx>
          <c:spPr>
            <a:solidFill>
              <a:srgbClr val="FFE7A7"/>
            </a:solidFill>
          </c:spPr>
          <c:invertIfNegative val="0"/>
          <c:val>
            <c:numRef>
              <c:f>NQ_NEMGen!$H$14:$AB$14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1726-44B0-9411-18271547FB31}"/>
            </c:ext>
          </c:extLst>
        </c:ser>
        <c:ser>
          <c:idx val="11"/>
          <c:order val="11"/>
          <c:tx>
            <c:strRef>
              <c:f>NQ_NEMGen!$G$16</c:f>
              <c:strCache>
                <c:ptCount val="1"/>
                <c:pt idx="0">
                  <c:v>Large-scale Battery Load</c:v>
                </c:pt>
              </c:strCache>
            </c:strRef>
          </c:tx>
          <c:spPr>
            <a:solidFill>
              <a:srgbClr val="E1A8E9"/>
            </a:solidFill>
            <a:ln cmpd="sng">
              <a:solidFill>
                <a:schemeClr val="bg1"/>
              </a:solidFill>
              <a:prstDash val="solid"/>
            </a:ln>
          </c:spPr>
          <c:invertIfNegative val="0"/>
          <c:val>
            <c:numRef>
              <c:f>NQ_NEMGen!$H$16:$AB$16</c:f>
              <c:numCache>
                <c:formatCode>#,##0</c:formatCode>
                <c:ptCount val="21"/>
                <c:pt idx="0">
                  <c:v>3.5527136788005009E-14</c:v>
                </c:pt>
                <c:pt idx="1">
                  <c:v>7.815970093361102E-14</c:v>
                </c:pt>
                <c:pt idx="2">
                  <c:v>0</c:v>
                </c:pt>
                <c:pt idx="3">
                  <c:v>7.4759008468546995E-2</c:v>
                </c:pt>
                <c:pt idx="4">
                  <c:v>-0.39411552243633707</c:v>
                </c:pt>
                <c:pt idx="5">
                  <c:v>2.6300661892383346</c:v>
                </c:pt>
                <c:pt idx="6">
                  <c:v>4.2527915400573875</c:v>
                </c:pt>
                <c:pt idx="7">
                  <c:v>4.7222221986514086</c:v>
                </c:pt>
                <c:pt idx="8">
                  <c:v>7.0016816878448793</c:v>
                </c:pt>
                <c:pt idx="9">
                  <c:v>6.8814956231937288</c:v>
                </c:pt>
                <c:pt idx="10">
                  <c:v>-0.5362156692446689</c:v>
                </c:pt>
                <c:pt idx="11">
                  <c:v>-0.37238219396648731</c:v>
                </c:pt>
                <c:pt idx="12">
                  <c:v>-0.57737886823990436</c:v>
                </c:pt>
                <c:pt idx="13">
                  <c:v>-0.55828354482945741</c:v>
                </c:pt>
                <c:pt idx="14">
                  <c:v>-0.23466666666665503</c:v>
                </c:pt>
                <c:pt idx="15">
                  <c:v>-0.90946478123438368</c:v>
                </c:pt>
                <c:pt idx="16">
                  <c:v>-0.21484756620387913</c:v>
                </c:pt>
                <c:pt idx="17">
                  <c:v>4.1682803212438557E-2</c:v>
                </c:pt>
                <c:pt idx="18">
                  <c:v>-8.4333573245302773E-2</c:v>
                </c:pt>
                <c:pt idx="19">
                  <c:v>0.11733333333361173</c:v>
                </c:pt>
                <c:pt idx="20">
                  <c:v>8.7891255722013284E-2</c:v>
                </c:pt>
              </c:numCache>
            </c:numRef>
          </c:val>
          <c:extLst>
            <c:ext xmlns:c16="http://schemas.microsoft.com/office/drawing/2014/chart" uri="{C3380CC4-5D6E-409C-BE32-E72D297353CC}">
              <c16:uniqueId val="{0000000B-1726-44B0-9411-18271547FB31}"/>
            </c:ext>
          </c:extLst>
        </c:ser>
        <c:ser>
          <c:idx val="12"/>
          <c:order val="12"/>
          <c:tx>
            <c:strRef>
              <c:f>NQ_NEMGen!$G$18</c:f>
              <c:strCache>
                <c:ptCount val="1"/>
                <c:pt idx="0">
                  <c:v>VPP Battery Load</c:v>
                </c:pt>
              </c:strCache>
            </c:strRef>
          </c:tx>
          <c:spPr>
            <a:solidFill>
              <a:schemeClr val="accent3">
                <a:lumMod val="60000"/>
                <a:lumOff val="40000"/>
              </a:schemeClr>
            </a:solidFill>
          </c:spPr>
          <c:invertIfNegative val="0"/>
          <c:val>
            <c:numRef>
              <c:f>NQ_NEMGen!$H$18:$AB$18</c:f>
              <c:numCache>
                <c:formatCode>#,##0</c:formatCode>
                <c:ptCount val="21"/>
                <c:pt idx="0">
                  <c:v>0</c:v>
                </c:pt>
                <c:pt idx="1">
                  <c:v>2.7711166694643907E-13</c:v>
                </c:pt>
                <c:pt idx="2">
                  <c:v>-1.9895196601282805E-13</c:v>
                </c:pt>
                <c:pt idx="3">
                  <c:v>-0.30759552183945971</c:v>
                </c:pt>
                <c:pt idx="4">
                  <c:v>2.3820160369845951</c:v>
                </c:pt>
                <c:pt idx="5">
                  <c:v>23.145893878055489</c:v>
                </c:pt>
                <c:pt idx="6">
                  <c:v>-2.7261894465803493</c:v>
                </c:pt>
                <c:pt idx="7">
                  <c:v>12.45519499733291</c:v>
                </c:pt>
                <c:pt idx="8">
                  <c:v>14.586297885821864</c:v>
                </c:pt>
                <c:pt idx="9">
                  <c:v>14.628666918243994</c:v>
                </c:pt>
                <c:pt idx="10">
                  <c:v>-1.1135259102074997</c:v>
                </c:pt>
                <c:pt idx="11">
                  <c:v>-0.84839208528580912</c:v>
                </c:pt>
                <c:pt idx="12">
                  <c:v>6.2889084123179373</c:v>
                </c:pt>
                <c:pt idx="13">
                  <c:v>-6.7278638817666661</c:v>
                </c:pt>
                <c:pt idx="14">
                  <c:v>-2.3949794898134087</c:v>
                </c:pt>
                <c:pt idx="15">
                  <c:v>-4.3640187553678516</c:v>
                </c:pt>
                <c:pt idx="16">
                  <c:v>2.8494222860344962</c:v>
                </c:pt>
                <c:pt idx="17">
                  <c:v>-3.2279267596697991</c:v>
                </c:pt>
                <c:pt idx="18">
                  <c:v>-0.19370492612802082</c:v>
                </c:pt>
                <c:pt idx="19">
                  <c:v>0.67361973116680929</c:v>
                </c:pt>
                <c:pt idx="20">
                  <c:v>-4.5255913027906445</c:v>
                </c:pt>
              </c:numCache>
            </c:numRef>
          </c:val>
          <c:extLst>
            <c:ext xmlns:c16="http://schemas.microsoft.com/office/drawing/2014/chart" uri="{C3380CC4-5D6E-409C-BE32-E72D297353CC}">
              <c16:uniqueId val="{0000000C-1726-44B0-9411-18271547FB31}"/>
            </c:ext>
          </c:extLst>
        </c:ser>
        <c:ser>
          <c:idx val="13"/>
          <c:order val="13"/>
          <c:tx>
            <c:strRef>
              <c:f>NQ_NEMGen!$G$17</c:f>
              <c:strCache>
                <c:ptCount val="1"/>
                <c:pt idx="0">
                  <c:v>Pumped Hydro Load</c:v>
                </c:pt>
              </c:strCache>
            </c:strRef>
          </c:tx>
          <c:spPr>
            <a:solidFill>
              <a:srgbClr val="D6E3F2"/>
            </a:solidFill>
          </c:spPr>
          <c:invertIfNegative val="0"/>
          <c:val>
            <c:numRef>
              <c:f>NQ_NEMGen!$H$17:$AB$17</c:f>
              <c:numCache>
                <c:formatCode>#,##0</c:formatCode>
                <c:ptCount val="21"/>
                <c:pt idx="0">
                  <c:v>1.3073986337985843E-12</c:v>
                </c:pt>
                <c:pt idx="1">
                  <c:v>9.9475983006414026E-13</c:v>
                </c:pt>
                <c:pt idx="2">
                  <c:v>5.7411853049416095E-12</c:v>
                </c:pt>
                <c:pt idx="3">
                  <c:v>73.875309623830503</c:v>
                </c:pt>
                <c:pt idx="4">
                  <c:v>320.18769797867822</c:v>
                </c:pt>
                <c:pt idx="5">
                  <c:v>121.67129949491539</c:v>
                </c:pt>
                <c:pt idx="6">
                  <c:v>443.67603669919322</c:v>
                </c:pt>
                <c:pt idx="7">
                  <c:v>-446.07951293623955</c:v>
                </c:pt>
                <c:pt idx="8">
                  <c:v>1585.9046380622424</c:v>
                </c:pt>
                <c:pt idx="9">
                  <c:v>2148.5152592569184</c:v>
                </c:pt>
                <c:pt idx="10">
                  <c:v>512.07353092343692</c:v>
                </c:pt>
                <c:pt idx="11">
                  <c:v>207.59073779102619</c:v>
                </c:pt>
                <c:pt idx="12">
                  <c:v>-92.99306601342505</c:v>
                </c:pt>
                <c:pt idx="13">
                  <c:v>-1139.8059737172989</c:v>
                </c:pt>
                <c:pt idx="14">
                  <c:v>-63.972253386484226</c:v>
                </c:pt>
                <c:pt idx="15">
                  <c:v>107.21665090214992</c:v>
                </c:pt>
                <c:pt idx="16">
                  <c:v>-876.99106759703136</c:v>
                </c:pt>
                <c:pt idx="17">
                  <c:v>-352.48445525879652</c:v>
                </c:pt>
                <c:pt idx="18">
                  <c:v>-425.93333729303413</c:v>
                </c:pt>
                <c:pt idx="19">
                  <c:v>-286.44531238989657</c:v>
                </c:pt>
                <c:pt idx="20">
                  <c:v>-247.84522386722165</c:v>
                </c:pt>
              </c:numCache>
            </c:numRef>
          </c:val>
          <c:extLst>
            <c:ext xmlns:c16="http://schemas.microsoft.com/office/drawing/2014/chart" uri="{C3380CC4-5D6E-409C-BE32-E72D297353CC}">
              <c16:uniqueId val="{0000000D-1726-44B0-9411-18271547FB3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801135472322033"/>
          <c:w val="0.98709342136026612"/>
          <c:h val="0.26198864527677967"/>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11112249526794"/>
        </c:manualLayout>
      </c:layout>
      <c:barChart>
        <c:barDir val="col"/>
        <c:grouping val="stacked"/>
        <c:varyColors val="0"/>
        <c:ser>
          <c:idx val="0"/>
          <c:order val="0"/>
          <c:tx>
            <c:strRef>
              <c:f>EP_NEMGen!$G$4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EP_NEMGen!$H$4:$AB$4</c:f>
              <c:numCache>
                <c:formatCode>#,##0</c:formatCode>
                <c:ptCount val="21"/>
                <c:pt idx="0">
                  <c:v>-64.460306079767179</c:v>
                </c:pt>
                <c:pt idx="1">
                  <c:v>-2977.383456926269</c:v>
                </c:pt>
                <c:pt idx="2">
                  <c:v>-3817.4484968356701</c:v>
                </c:pt>
                <c:pt idx="3">
                  <c:v>-3497.6677840023476</c:v>
                </c:pt>
                <c:pt idx="4">
                  <c:v>-3121.419649258678</c:v>
                </c:pt>
                <c:pt idx="5">
                  <c:v>-2304.2258428152854</c:v>
                </c:pt>
                <c:pt idx="6">
                  <c:v>-2006.0190316061635</c:v>
                </c:pt>
                <c:pt idx="7">
                  <c:v>-2810.1408658426517</c:v>
                </c:pt>
                <c:pt idx="8">
                  <c:v>-2784.3894205931283</c:v>
                </c:pt>
                <c:pt idx="9">
                  <c:v>-2378.8381027943542</c:v>
                </c:pt>
                <c:pt idx="10">
                  <c:v>-1690.6651191311685</c:v>
                </c:pt>
                <c:pt idx="11">
                  <c:v>-291.63233234146901</c:v>
                </c:pt>
                <c:pt idx="12">
                  <c:v>-183.56835145471268</c:v>
                </c:pt>
                <c:pt idx="13">
                  <c:v>-689.81416297570104</c:v>
                </c:pt>
                <c:pt idx="14">
                  <c:v>207.48465097439475</c:v>
                </c:pt>
                <c:pt idx="15">
                  <c:v>236.49837354787451</c:v>
                </c:pt>
                <c:pt idx="16">
                  <c:v>105.78661569580436</c:v>
                </c:pt>
                <c:pt idx="17">
                  <c:v>41.241373939315963</c:v>
                </c:pt>
                <c:pt idx="18">
                  <c:v>-63.770504867694399</c:v>
                </c:pt>
                <c:pt idx="19">
                  <c:v>57.940733041199564</c:v>
                </c:pt>
                <c:pt idx="20">
                  <c:v>73.260308535500371</c:v>
                </c:pt>
              </c:numCache>
            </c:numRef>
          </c:val>
          <c:extLst>
            <c:ext xmlns:c16="http://schemas.microsoft.com/office/drawing/2014/chart" uri="{C3380CC4-5D6E-409C-BE32-E72D297353CC}">
              <c16:uniqueId val="{00000000-72F0-4A74-ACE3-B3CE8656B794}"/>
            </c:ext>
          </c:extLst>
        </c:ser>
        <c:ser>
          <c:idx val="1"/>
          <c:order val="1"/>
          <c:tx>
            <c:strRef>
              <c:f>EP_NEMGen!$G$5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EP_NEMGen!$H$5:$AB$5</c:f>
              <c:numCache>
                <c:formatCode>#,##0</c:formatCode>
                <c:ptCount val="21"/>
                <c:pt idx="0">
                  <c:v>-4090.3984748451585</c:v>
                </c:pt>
                <c:pt idx="1">
                  <c:v>-1417.592584684211</c:v>
                </c:pt>
                <c:pt idx="2">
                  <c:v>-714.94960055537376</c:v>
                </c:pt>
                <c:pt idx="3">
                  <c:v>-923.22162534263771</c:v>
                </c:pt>
                <c:pt idx="4">
                  <c:v>-1312.7978639086505</c:v>
                </c:pt>
                <c:pt idx="5">
                  <c:v>-1845.3675525865074</c:v>
                </c:pt>
                <c:pt idx="6">
                  <c:v>-1138.3278999600079</c:v>
                </c:pt>
                <c:pt idx="7">
                  <c:v>-370.61742203654285</c:v>
                </c:pt>
                <c:pt idx="8">
                  <c:v>-320.26004293901497</c:v>
                </c:pt>
                <c:pt idx="9">
                  <c:v>-77.918800794392155</c:v>
                </c:pt>
                <c:pt idx="10">
                  <c:v>-366.16186149238274</c:v>
                </c:pt>
                <c:pt idx="11">
                  <c:v>-80.686532041894679</c:v>
                </c:pt>
                <c:pt idx="12">
                  <c:v>-90.562082222666504</c:v>
                </c:pt>
                <c:pt idx="13">
                  <c:v>-147.29427764771754</c:v>
                </c:pt>
                <c:pt idx="14">
                  <c:v>-188.55014925866999</c:v>
                </c:pt>
                <c:pt idx="15">
                  <c:v>-267.97714645549786</c:v>
                </c:pt>
                <c:pt idx="16">
                  <c:v>-168.43191266794747</c:v>
                </c:pt>
                <c:pt idx="17">
                  <c:v>-210.38440696448015</c:v>
                </c:pt>
                <c:pt idx="18">
                  <c:v>-185.34761690316009</c:v>
                </c:pt>
                <c:pt idx="19">
                  <c:v>-66.103631607518764</c:v>
                </c:pt>
                <c:pt idx="20">
                  <c:v>-86.414524222378532</c:v>
                </c:pt>
              </c:numCache>
            </c:numRef>
          </c:val>
          <c:extLst>
            <c:ext xmlns:c16="http://schemas.microsoft.com/office/drawing/2014/chart" uri="{C3380CC4-5D6E-409C-BE32-E72D297353CC}">
              <c16:uniqueId val="{00000001-72F0-4A74-ACE3-B3CE8656B794}"/>
            </c:ext>
          </c:extLst>
        </c:ser>
        <c:ser>
          <c:idx val="2"/>
          <c:order val="2"/>
          <c:tx>
            <c:strRef>
              <c:f>EP_NEMGen!$G$6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EP_NEMGen!$H$6:$AB$6</c:f>
              <c:numCache>
                <c:formatCode>#,##0</c:formatCode>
                <c:ptCount val="21"/>
                <c:pt idx="0">
                  <c:v>-3.2336062450058307</c:v>
                </c:pt>
                <c:pt idx="1">
                  <c:v>-2.3054668169979777</c:v>
                </c:pt>
                <c:pt idx="2">
                  <c:v>-96.591573656080698</c:v>
                </c:pt>
                <c:pt idx="3">
                  <c:v>-31.100933441046152</c:v>
                </c:pt>
                <c:pt idx="4">
                  <c:v>-16.08693113278386</c:v>
                </c:pt>
                <c:pt idx="5">
                  <c:v>-15.682319086569493</c:v>
                </c:pt>
                <c:pt idx="6">
                  <c:v>-3.1721507454616358</c:v>
                </c:pt>
                <c:pt idx="7">
                  <c:v>-3.9798195884409893</c:v>
                </c:pt>
                <c:pt idx="8">
                  <c:v>-10.812736067027288</c:v>
                </c:pt>
                <c:pt idx="9">
                  <c:v>-19.331884872480714</c:v>
                </c:pt>
                <c:pt idx="10">
                  <c:v>-11.126454035809331</c:v>
                </c:pt>
                <c:pt idx="11">
                  <c:v>-309.56339268135184</c:v>
                </c:pt>
                <c:pt idx="12">
                  <c:v>-498.6898717996803</c:v>
                </c:pt>
                <c:pt idx="13">
                  <c:v>-195.3457311602856</c:v>
                </c:pt>
                <c:pt idx="14">
                  <c:v>-132.09318972378969</c:v>
                </c:pt>
                <c:pt idx="15">
                  <c:v>-18.746015212368548</c:v>
                </c:pt>
                <c:pt idx="16">
                  <c:v>-64.699824953318057</c:v>
                </c:pt>
                <c:pt idx="17">
                  <c:v>62.349910112941643</c:v>
                </c:pt>
                <c:pt idx="18">
                  <c:v>-23.391924356790696</c:v>
                </c:pt>
                <c:pt idx="19">
                  <c:v>-232.0762203476088</c:v>
                </c:pt>
                <c:pt idx="20">
                  <c:v>-97.685941524089117</c:v>
                </c:pt>
              </c:numCache>
            </c:numRef>
          </c:val>
          <c:extLst>
            <c:ext xmlns:c16="http://schemas.microsoft.com/office/drawing/2014/chart" uri="{C3380CC4-5D6E-409C-BE32-E72D297353CC}">
              <c16:uniqueId val="{00000002-72F0-4A74-ACE3-B3CE8656B794}"/>
            </c:ext>
          </c:extLst>
        </c:ser>
        <c:ser>
          <c:idx val="3"/>
          <c:order val="3"/>
          <c:tx>
            <c:strRef>
              <c:f>EP_NEMGen!$G$7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EP_NEMGen!$H$7:$AB$7</c:f>
              <c:numCache>
                <c:formatCode>#,##0</c:formatCode>
                <c:ptCount val="21"/>
                <c:pt idx="0">
                  <c:v>-33.956607355774125</c:v>
                </c:pt>
                <c:pt idx="1">
                  <c:v>-17.63921079846638</c:v>
                </c:pt>
                <c:pt idx="2">
                  <c:v>-22.181458724365463</c:v>
                </c:pt>
                <c:pt idx="3">
                  <c:v>-22.699181181930044</c:v>
                </c:pt>
                <c:pt idx="4">
                  <c:v>-19.854878222771049</c:v>
                </c:pt>
                <c:pt idx="5">
                  <c:v>-20.767878146492922</c:v>
                </c:pt>
                <c:pt idx="6">
                  <c:v>-11.866923613610574</c:v>
                </c:pt>
                <c:pt idx="7">
                  <c:v>-5.2261766704469501</c:v>
                </c:pt>
                <c:pt idx="8">
                  <c:v>-4.7927230121294855</c:v>
                </c:pt>
                <c:pt idx="9">
                  <c:v>-9.2885223679936928</c:v>
                </c:pt>
                <c:pt idx="10">
                  <c:v>7.2651457075600945</c:v>
                </c:pt>
                <c:pt idx="11">
                  <c:v>-1.1155396021624711</c:v>
                </c:pt>
                <c:pt idx="12">
                  <c:v>-26.797196621991176</c:v>
                </c:pt>
                <c:pt idx="13">
                  <c:v>-26.452310103681953</c:v>
                </c:pt>
                <c:pt idx="14">
                  <c:v>-19.059512158981875</c:v>
                </c:pt>
                <c:pt idx="15">
                  <c:v>-111.63416836841805</c:v>
                </c:pt>
                <c:pt idx="16">
                  <c:v>-67.377497928181128</c:v>
                </c:pt>
                <c:pt idx="17">
                  <c:v>-12.558287227175526</c:v>
                </c:pt>
                <c:pt idx="18">
                  <c:v>-7.5203750924554384</c:v>
                </c:pt>
                <c:pt idx="19">
                  <c:v>-34.929208573263395</c:v>
                </c:pt>
                <c:pt idx="20">
                  <c:v>-7.1435247525042662</c:v>
                </c:pt>
              </c:numCache>
            </c:numRef>
          </c:val>
          <c:extLst>
            <c:ext xmlns:c16="http://schemas.microsoft.com/office/drawing/2014/chart" uri="{C3380CC4-5D6E-409C-BE32-E72D297353CC}">
              <c16:uniqueId val="{00000003-72F0-4A74-ACE3-B3CE8656B794}"/>
            </c:ext>
          </c:extLst>
        </c:ser>
        <c:ser>
          <c:idx val="4"/>
          <c:order val="4"/>
          <c:tx>
            <c:strRef>
              <c:f>EP_NEMGen!$G$8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EP_NEMGen!$H$8:$AB$8</c:f>
              <c:numCache>
                <c:formatCode>#,##0</c:formatCode>
                <c:ptCount val="21"/>
                <c:pt idx="0">
                  <c:v>-176.33249260227785</c:v>
                </c:pt>
                <c:pt idx="1">
                  <c:v>0.88219487743663194</c:v>
                </c:pt>
                <c:pt idx="2">
                  <c:v>-65.307772802498221</c:v>
                </c:pt>
                <c:pt idx="3">
                  <c:v>2.4866971078699862</c:v>
                </c:pt>
                <c:pt idx="4">
                  <c:v>11.486317674498423</c:v>
                </c:pt>
                <c:pt idx="5">
                  <c:v>-73.944911135005896</c:v>
                </c:pt>
                <c:pt idx="6">
                  <c:v>-44.617714674024683</c:v>
                </c:pt>
                <c:pt idx="7">
                  <c:v>-17.252977269454277</c:v>
                </c:pt>
                <c:pt idx="8">
                  <c:v>-2.447002914350378</c:v>
                </c:pt>
                <c:pt idx="9">
                  <c:v>-29.006782204251067</c:v>
                </c:pt>
                <c:pt idx="10">
                  <c:v>-282.0346085563142</c:v>
                </c:pt>
                <c:pt idx="11">
                  <c:v>55.1151448900182</c:v>
                </c:pt>
                <c:pt idx="12">
                  <c:v>86.4873718640265</c:v>
                </c:pt>
                <c:pt idx="13">
                  <c:v>-181.91413982468657</c:v>
                </c:pt>
                <c:pt idx="14">
                  <c:v>31.879673511279179</c:v>
                </c:pt>
                <c:pt idx="15">
                  <c:v>-26.381072559552194</c:v>
                </c:pt>
                <c:pt idx="16">
                  <c:v>2.0124545754497376</c:v>
                </c:pt>
                <c:pt idx="17">
                  <c:v>-8.1544985670261667</c:v>
                </c:pt>
                <c:pt idx="18">
                  <c:v>19.413338963408023</c:v>
                </c:pt>
                <c:pt idx="19">
                  <c:v>-3.9012599068428244</c:v>
                </c:pt>
                <c:pt idx="20">
                  <c:v>-14.98265279737825</c:v>
                </c:pt>
              </c:numCache>
            </c:numRef>
          </c:val>
          <c:extLst>
            <c:ext xmlns:c16="http://schemas.microsoft.com/office/drawing/2014/chart" uri="{C3380CC4-5D6E-409C-BE32-E72D297353CC}">
              <c16:uniqueId val="{00000004-72F0-4A74-ACE3-B3CE8656B794}"/>
            </c:ext>
          </c:extLst>
        </c:ser>
        <c:ser>
          <c:idx val="7"/>
          <c:order val="5"/>
          <c:tx>
            <c:strRef>
              <c:f>EP_NEMGen!$G$9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EP_NEMGen!$H$9:$AB$9</c:f>
              <c:numCache>
                <c:formatCode>#,##0</c:formatCode>
                <c:ptCount val="21"/>
                <c:pt idx="0">
                  <c:v>2.8180032557681649</c:v>
                </c:pt>
                <c:pt idx="1">
                  <c:v>-8.9227425908262177</c:v>
                </c:pt>
                <c:pt idx="2">
                  <c:v>-3.475123969903386</c:v>
                </c:pt>
                <c:pt idx="3">
                  <c:v>2.52781893016639</c:v>
                </c:pt>
                <c:pt idx="4">
                  <c:v>2.4876473031498776</c:v>
                </c:pt>
                <c:pt idx="5">
                  <c:v>2.3011983777410521</c:v>
                </c:pt>
                <c:pt idx="6">
                  <c:v>-0.12543001693471467</c:v>
                </c:pt>
                <c:pt idx="7">
                  <c:v>-0.95351335807468018</c:v>
                </c:pt>
                <c:pt idx="8">
                  <c:v>-8.2436104682628297E-3</c:v>
                </c:pt>
                <c:pt idx="9">
                  <c:v>-3.5052785631429018</c:v>
                </c:pt>
                <c:pt idx="10">
                  <c:v>1.891938006638668</c:v>
                </c:pt>
                <c:pt idx="11">
                  <c:v>1.4996251768436082</c:v>
                </c:pt>
                <c:pt idx="12">
                  <c:v>1.1023858920501368</c:v>
                </c:pt>
                <c:pt idx="13">
                  <c:v>0.59052144516520855</c:v>
                </c:pt>
                <c:pt idx="14">
                  <c:v>0.32567061080639803</c:v>
                </c:pt>
                <c:pt idx="15">
                  <c:v>0.27473571299660904</c:v>
                </c:pt>
                <c:pt idx="16">
                  <c:v>-1.2702521103022946E-3</c:v>
                </c:pt>
                <c:pt idx="17">
                  <c:v>0.26615631097700287</c:v>
                </c:pt>
                <c:pt idx="18">
                  <c:v>-7.4797935851897535E-2</c:v>
                </c:pt>
                <c:pt idx="19">
                  <c:v>0.35976928176789613</c:v>
                </c:pt>
                <c:pt idx="20">
                  <c:v>0.1662319171347022</c:v>
                </c:pt>
              </c:numCache>
            </c:numRef>
          </c:val>
          <c:extLst>
            <c:ext xmlns:c16="http://schemas.microsoft.com/office/drawing/2014/chart" uri="{C3380CC4-5D6E-409C-BE32-E72D297353CC}">
              <c16:uniqueId val="{00000005-72F0-4A74-ACE3-B3CE8656B794}"/>
            </c:ext>
          </c:extLst>
        </c:ser>
        <c:ser>
          <c:idx val="9"/>
          <c:order val="6"/>
          <c:tx>
            <c:strRef>
              <c:f>EP_NEMGen!$G$10</c:f>
              <c:strCache>
                <c:ptCount val="1"/>
                <c:pt idx="0">
                  <c:v>Pumped Hydro</c:v>
                </c:pt>
              </c:strCache>
            </c:strRef>
          </c:tx>
          <c:spPr>
            <a:solidFill>
              <a:srgbClr val="ADC6E5"/>
            </a:solidFill>
            <a:effec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EP_NEMGen!$H$10:$AB$10</c:f>
              <c:numCache>
                <c:formatCode>#,##0</c:formatCode>
                <c:ptCount val="21"/>
                <c:pt idx="0">
                  <c:v>-2.4344880768814932</c:v>
                </c:pt>
                <c:pt idx="1">
                  <c:v>-3.0089057416757896</c:v>
                </c:pt>
                <c:pt idx="2">
                  <c:v>-34.66573569687651</c:v>
                </c:pt>
                <c:pt idx="3">
                  <c:v>-127.52395019630092</c:v>
                </c:pt>
                <c:pt idx="4">
                  <c:v>-133.60615983408786</c:v>
                </c:pt>
                <c:pt idx="5">
                  <c:v>25.08013818513939</c:v>
                </c:pt>
                <c:pt idx="6">
                  <c:v>-390.81768226773443</c:v>
                </c:pt>
                <c:pt idx="7">
                  <c:v>-12.09383282196336</c:v>
                </c:pt>
                <c:pt idx="8">
                  <c:v>45.686384899247969</c:v>
                </c:pt>
                <c:pt idx="9">
                  <c:v>-574.46683801319978</c:v>
                </c:pt>
                <c:pt idx="10">
                  <c:v>-1308.7798514481619</c:v>
                </c:pt>
                <c:pt idx="11">
                  <c:v>-1349.2572175697369</c:v>
                </c:pt>
                <c:pt idx="12">
                  <c:v>-902.71967970943206</c:v>
                </c:pt>
                <c:pt idx="13">
                  <c:v>-960.207611534428</c:v>
                </c:pt>
                <c:pt idx="14">
                  <c:v>-903.57068320017243</c:v>
                </c:pt>
                <c:pt idx="15">
                  <c:v>-884.57526422974297</c:v>
                </c:pt>
                <c:pt idx="16">
                  <c:v>-674.4421735355063</c:v>
                </c:pt>
                <c:pt idx="17">
                  <c:v>-900.52447600668529</c:v>
                </c:pt>
                <c:pt idx="18">
                  <c:v>-845.70886294923184</c:v>
                </c:pt>
                <c:pt idx="19">
                  <c:v>-665.75546016417866</c:v>
                </c:pt>
                <c:pt idx="20">
                  <c:v>-702.94556818647834</c:v>
                </c:pt>
              </c:numCache>
            </c:numRef>
          </c:val>
          <c:extLst>
            <c:ext xmlns:c16="http://schemas.microsoft.com/office/drawing/2014/chart" uri="{C3380CC4-5D6E-409C-BE32-E72D297353CC}">
              <c16:uniqueId val="{00000006-72F0-4A74-ACE3-B3CE8656B794}"/>
            </c:ext>
          </c:extLst>
        </c:ser>
        <c:ser>
          <c:idx val="8"/>
          <c:order val="7"/>
          <c:tx>
            <c:strRef>
              <c:f>EP_NEMGen!$G$15</c:f>
              <c:strCache>
                <c:ptCount val="1"/>
                <c:pt idx="0">
                  <c:v>VPP Battery</c:v>
                </c:pt>
              </c:strCache>
            </c:strRef>
          </c:tx>
          <c:spPr>
            <a:solidFill>
              <a:schemeClr val="accent3"/>
            </a:solidFill>
            <a:effec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EP_NEMGen!$H$15:$AB$15</c:f>
              <c:numCache>
                <c:formatCode>#,##0</c:formatCode>
                <c:ptCount val="21"/>
                <c:pt idx="0">
                  <c:v>0.67932607212550522</c:v>
                </c:pt>
                <c:pt idx="1">
                  <c:v>12.440807787279923</c:v>
                </c:pt>
                <c:pt idx="2">
                  <c:v>-7.0098569327849347</c:v>
                </c:pt>
                <c:pt idx="3">
                  <c:v>1.3224283160361097</c:v>
                </c:pt>
                <c:pt idx="4">
                  <c:v>17.761520644181573</c:v>
                </c:pt>
                <c:pt idx="5">
                  <c:v>32.846194406904118</c:v>
                </c:pt>
                <c:pt idx="6">
                  <c:v>4.0976242819663184</c:v>
                </c:pt>
                <c:pt idx="7">
                  <c:v>6.4337324320761695</c:v>
                </c:pt>
                <c:pt idx="8">
                  <c:v>6.5049704277357705</c:v>
                </c:pt>
                <c:pt idx="9">
                  <c:v>-40.971312717411081</c:v>
                </c:pt>
                <c:pt idx="10">
                  <c:v>6.4629977408139894</c:v>
                </c:pt>
                <c:pt idx="11">
                  <c:v>6.7964168611334799</c:v>
                </c:pt>
                <c:pt idx="12">
                  <c:v>16.841405223880884</c:v>
                </c:pt>
                <c:pt idx="13">
                  <c:v>18.400623799580899</c:v>
                </c:pt>
                <c:pt idx="14">
                  <c:v>10.946999335948817</c:v>
                </c:pt>
                <c:pt idx="15">
                  <c:v>4.0174087462487478</c:v>
                </c:pt>
                <c:pt idx="16">
                  <c:v>5.5680289715436402</c:v>
                </c:pt>
                <c:pt idx="17">
                  <c:v>-3.9370376412364294</c:v>
                </c:pt>
                <c:pt idx="18">
                  <c:v>3.8096695993356207</c:v>
                </c:pt>
                <c:pt idx="19">
                  <c:v>-3.3036181721402045</c:v>
                </c:pt>
                <c:pt idx="20">
                  <c:v>4.5542918446906242</c:v>
                </c:pt>
              </c:numCache>
            </c:numRef>
          </c:val>
          <c:extLst>
            <c:ext xmlns:c16="http://schemas.microsoft.com/office/drawing/2014/chart" uri="{C3380CC4-5D6E-409C-BE32-E72D297353CC}">
              <c16:uniqueId val="{00000007-72F0-4A74-ACE3-B3CE8656B794}"/>
            </c:ext>
          </c:extLst>
        </c:ser>
        <c:ser>
          <c:idx val="5"/>
          <c:order val="8"/>
          <c:tx>
            <c:strRef>
              <c:f>EP_NEMGen!$G$11</c:f>
              <c:strCache>
                <c:ptCount val="1"/>
                <c:pt idx="0">
                  <c:v>Wind</c:v>
                </c:pt>
              </c:strCache>
            </c:strRef>
          </c:tx>
          <c:spPr>
            <a:solidFill>
              <a:srgbClr val="339933"/>
            </a:solidFill>
            <a:effec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EP_NEMGen!$H$11:$AB$11</c:f>
              <c:numCache>
                <c:formatCode>#,##0</c:formatCode>
                <c:ptCount val="21"/>
                <c:pt idx="0">
                  <c:v>-341.9553215541855</c:v>
                </c:pt>
                <c:pt idx="1">
                  <c:v>-186.51870900399081</c:v>
                </c:pt>
                <c:pt idx="2">
                  <c:v>-71.297784278282052</c:v>
                </c:pt>
                <c:pt idx="3">
                  <c:v>-233.55727039228805</c:v>
                </c:pt>
                <c:pt idx="4">
                  <c:v>-141.6679523193161</c:v>
                </c:pt>
                <c:pt idx="5">
                  <c:v>-258.34250699177937</c:v>
                </c:pt>
                <c:pt idx="6">
                  <c:v>-551.87961459479993</c:v>
                </c:pt>
                <c:pt idx="7">
                  <c:v>-319.15245555082947</c:v>
                </c:pt>
                <c:pt idx="8">
                  <c:v>-344.2302914309912</c:v>
                </c:pt>
                <c:pt idx="9">
                  <c:v>-269.55456620655605</c:v>
                </c:pt>
                <c:pt idx="10">
                  <c:v>-428.39554249668436</c:v>
                </c:pt>
                <c:pt idx="11">
                  <c:v>-342.7983568465861</c:v>
                </c:pt>
                <c:pt idx="12">
                  <c:v>-906.79794488617335</c:v>
                </c:pt>
                <c:pt idx="13">
                  <c:v>-942.4475988605991</c:v>
                </c:pt>
                <c:pt idx="14">
                  <c:v>-2215.2335238539017</c:v>
                </c:pt>
                <c:pt idx="15">
                  <c:v>-2384.9721616183379</c:v>
                </c:pt>
                <c:pt idx="16">
                  <c:v>-2411.8504823473486</c:v>
                </c:pt>
                <c:pt idx="17">
                  <c:v>-2688.4009842971282</c:v>
                </c:pt>
                <c:pt idx="18">
                  <c:v>-2581.8911732146953</c:v>
                </c:pt>
                <c:pt idx="19">
                  <c:v>-2338.505848240733</c:v>
                </c:pt>
                <c:pt idx="20">
                  <c:v>-2315.1576202453289</c:v>
                </c:pt>
              </c:numCache>
            </c:numRef>
          </c:val>
          <c:extLst>
            <c:ext xmlns:c16="http://schemas.microsoft.com/office/drawing/2014/chart" uri="{C3380CC4-5D6E-409C-BE32-E72D297353CC}">
              <c16:uniqueId val="{00000008-72F0-4A74-ACE3-B3CE8656B794}"/>
            </c:ext>
          </c:extLst>
        </c:ser>
        <c:ser>
          <c:idx val="6"/>
          <c:order val="9"/>
          <c:tx>
            <c:strRef>
              <c:f>EP_NEMGen!$G$12</c:f>
              <c:strCache>
                <c:ptCount val="1"/>
                <c:pt idx="0">
                  <c:v>Solar</c:v>
                </c:pt>
              </c:strCache>
            </c:strRef>
          </c:tx>
          <c:spPr>
            <a:solidFill>
              <a:srgbClr val="FFC222"/>
            </a:solidFill>
            <a:effectLst/>
          </c:spPr>
          <c:invertIfNegative val="0"/>
          <c:cat>
            <c:strRef>
              <c:f>EP_NEMGen!$H$3:$AB$3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EP_NEMGen!$H$12:$AB$12</c:f>
              <c:numCache>
                <c:formatCode>#,##0</c:formatCode>
                <c:ptCount val="21"/>
                <c:pt idx="0">
                  <c:v>1.6370904631912708E-11</c:v>
                </c:pt>
                <c:pt idx="1">
                  <c:v>0</c:v>
                </c:pt>
                <c:pt idx="2">
                  <c:v>-1.8189894035458565E-11</c:v>
                </c:pt>
                <c:pt idx="3">
                  <c:v>118.83177195653661</c:v>
                </c:pt>
                <c:pt idx="4">
                  <c:v>2.1827872842550278E-11</c:v>
                </c:pt>
                <c:pt idx="5">
                  <c:v>47.123534376187308</c:v>
                </c:pt>
                <c:pt idx="6">
                  <c:v>-960.88639750358197</c:v>
                </c:pt>
                <c:pt idx="7">
                  <c:v>-828.69629686922053</c:v>
                </c:pt>
                <c:pt idx="8">
                  <c:v>-854.25767288865609</c:v>
                </c:pt>
                <c:pt idx="9">
                  <c:v>-1895.9354893150921</c:v>
                </c:pt>
                <c:pt idx="10">
                  <c:v>-2383.3121815607592</c:v>
                </c:pt>
                <c:pt idx="11">
                  <c:v>-3659.1849661745437</c:v>
                </c:pt>
                <c:pt idx="12">
                  <c:v>-2843.4240147209712</c:v>
                </c:pt>
                <c:pt idx="13">
                  <c:v>-2811.6286700690034</c:v>
                </c:pt>
                <c:pt idx="14">
                  <c:v>-2224.9597693257747</c:v>
                </c:pt>
                <c:pt idx="15">
                  <c:v>-1948.411199408285</c:v>
                </c:pt>
                <c:pt idx="16">
                  <c:v>-1972.7702122008996</c:v>
                </c:pt>
                <c:pt idx="17">
                  <c:v>-1720.060720415102</c:v>
                </c:pt>
                <c:pt idx="18">
                  <c:v>-1696.9518603569086</c:v>
                </c:pt>
                <c:pt idx="19">
                  <c:v>-2002.9375343160718</c:v>
                </c:pt>
                <c:pt idx="20">
                  <c:v>-2078.0049300925748</c:v>
                </c:pt>
              </c:numCache>
            </c:numRef>
          </c:val>
          <c:extLst>
            <c:ext xmlns:c16="http://schemas.microsoft.com/office/drawing/2014/chart" uri="{C3380CC4-5D6E-409C-BE32-E72D297353CC}">
              <c16:uniqueId val="{00000009-72F0-4A74-ACE3-B3CE8656B794}"/>
            </c:ext>
          </c:extLst>
        </c:ser>
        <c:ser>
          <c:idx val="10"/>
          <c:order val="10"/>
          <c:tx>
            <c:strRef>
              <c:f>EP_NEMGen!$G$14</c:f>
              <c:strCache>
                <c:ptCount val="1"/>
                <c:pt idx="0">
                  <c:v>Distributed PV</c:v>
                </c:pt>
              </c:strCache>
            </c:strRef>
          </c:tx>
          <c:spPr>
            <a:solidFill>
              <a:srgbClr val="FFE7A7"/>
            </a:solidFill>
          </c:spPr>
          <c:invertIfNegative val="0"/>
          <c:val>
            <c:numRef>
              <c:f>EP_NEMGen!$H$14:$AB$14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72F0-4A74-ACE3-B3CE8656B794}"/>
            </c:ext>
          </c:extLst>
        </c:ser>
        <c:ser>
          <c:idx val="11"/>
          <c:order val="11"/>
          <c:tx>
            <c:strRef>
              <c:f>EP_NEMGen!$G$16</c:f>
              <c:strCache>
                <c:ptCount val="1"/>
                <c:pt idx="0">
                  <c:v>Large-scale Battery Load</c:v>
                </c:pt>
              </c:strCache>
            </c:strRef>
          </c:tx>
          <c:spPr>
            <a:solidFill>
              <a:srgbClr val="E1A8E9"/>
            </a:solidFill>
            <a:ln cmpd="sng">
              <a:solidFill>
                <a:schemeClr val="bg1"/>
              </a:solidFill>
              <a:prstDash val="solid"/>
            </a:ln>
          </c:spPr>
          <c:invertIfNegative val="0"/>
          <c:val>
            <c:numRef>
              <c:f>EP_NEMGen!$H$16:$AB$16</c:f>
              <c:numCache>
                <c:formatCode>#,##0</c:formatCode>
                <c:ptCount val="21"/>
                <c:pt idx="0">
                  <c:v>3.5992944706111984</c:v>
                </c:pt>
                <c:pt idx="1">
                  <c:v>-11.13600969907796</c:v>
                </c:pt>
                <c:pt idx="2">
                  <c:v>-4.2902765060534449</c:v>
                </c:pt>
                <c:pt idx="3">
                  <c:v>3.1207641113165607</c:v>
                </c:pt>
                <c:pt idx="4">
                  <c:v>3.0711695100615515</c:v>
                </c:pt>
                <c:pt idx="5">
                  <c:v>2.8409856515320229</c:v>
                </c:pt>
                <c:pt idx="6">
                  <c:v>-0.15485187275923806</c:v>
                </c:pt>
                <c:pt idx="7">
                  <c:v>-1.1771769852774128</c:v>
                </c:pt>
                <c:pt idx="8">
                  <c:v>-1.0177296874147146E-2</c:v>
                </c:pt>
                <c:pt idx="9">
                  <c:v>-4.3275043989428639</c:v>
                </c:pt>
                <c:pt idx="10">
                  <c:v>2.453059267455231</c:v>
                </c:pt>
                <c:pt idx="11">
                  <c:v>1.7162248357528398</c:v>
                </c:pt>
                <c:pt idx="12">
                  <c:v>1.3788011752271885</c:v>
                </c:pt>
                <c:pt idx="13">
                  <c:v>0.72903882119148733</c:v>
                </c:pt>
                <c:pt idx="14">
                  <c:v>0.40206248247682197</c:v>
                </c:pt>
                <c:pt idx="15">
                  <c:v>0.33917989258880965</c:v>
                </c:pt>
                <c:pt idx="16">
                  <c:v>-1.5682124813238829E-3</c:v>
                </c:pt>
                <c:pt idx="17">
                  <c:v>0.3285880382434101</c:v>
                </c:pt>
                <c:pt idx="18">
                  <c:v>-9.2343130681179275E-2</c:v>
                </c:pt>
                <c:pt idx="19">
                  <c:v>0.44415960712090197</c:v>
                </c:pt>
                <c:pt idx="20">
                  <c:v>0.20522458905537633</c:v>
                </c:pt>
              </c:numCache>
            </c:numRef>
          </c:val>
          <c:extLst>
            <c:ext xmlns:c16="http://schemas.microsoft.com/office/drawing/2014/chart" uri="{C3380CC4-5D6E-409C-BE32-E72D297353CC}">
              <c16:uniqueId val="{0000000B-72F0-4A74-ACE3-B3CE8656B794}"/>
            </c:ext>
          </c:extLst>
        </c:ser>
        <c:ser>
          <c:idx val="12"/>
          <c:order val="12"/>
          <c:tx>
            <c:strRef>
              <c:f>EP_NEMGen!$G$18</c:f>
              <c:strCache>
                <c:ptCount val="1"/>
                <c:pt idx="0">
                  <c:v>VPP Battery Load</c:v>
                </c:pt>
              </c:strCache>
            </c:strRef>
          </c:tx>
          <c:spPr>
            <a:solidFill>
              <a:schemeClr val="accent3">
                <a:lumMod val="60000"/>
                <a:lumOff val="40000"/>
              </a:schemeClr>
            </a:solidFill>
          </c:spPr>
          <c:invertIfNegative val="0"/>
          <c:val>
            <c:numRef>
              <c:f>EP_NEMGen!$H$18:$AB$18</c:f>
              <c:numCache>
                <c:formatCode>#,##0</c:formatCode>
                <c:ptCount val="21"/>
                <c:pt idx="0">
                  <c:v>0.87626762259746727</c:v>
                </c:pt>
                <c:pt idx="1">
                  <c:v>14.557658741627712</c:v>
                </c:pt>
                <c:pt idx="2">
                  <c:v>-8.2460756028635078</c:v>
                </c:pt>
                <c:pt idx="3">
                  <c:v>1.5556442846069416</c:v>
                </c:pt>
                <c:pt idx="4">
                  <c:v>20.893841837020869</c:v>
                </c:pt>
                <c:pt idx="5">
                  <c:v>38.638763236226907</c:v>
                </c:pt>
                <c:pt idx="6">
                  <c:v>4.8202580944567899</c:v>
                </c:pt>
                <c:pt idx="7">
                  <c:v>7.5683490479501074</c:v>
                </c:pt>
                <c:pt idx="8">
                  <c:v>6.9629190750152929</c:v>
                </c:pt>
                <c:pt idx="9">
                  <c:v>-47.503968291504464</c:v>
                </c:pt>
                <c:pt idx="10">
                  <c:v>7.8886246875131292</c:v>
                </c:pt>
                <c:pt idx="11">
                  <c:v>7.7055631744235598</c:v>
                </c:pt>
                <c:pt idx="12">
                  <c:v>19.811460072045065</c:v>
                </c:pt>
                <c:pt idx="13">
                  <c:v>21.645653605503753</c:v>
                </c:pt>
                <c:pt idx="14">
                  <c:v>12.87755014323136</c:v>
                </c:pt>
                <c:pt idx="15">
                  <c:v>4.2433237727070718</c:v>
                </c:pt>
                <c:pt idx="16">
                  <c:v>7.0325456839553908</c:v>
                </c:pt>
                <c:pt idx="17">
                  <c:v>-4.6313495309175323</c:v>
                </c:pt>
                <c:pt idx="18">
                  <c:v>3.3852460909756701</c:v>
                </c:pt>
                <c:pt idx="19">
                  <c:v>-2.7899502999814558</c:v>
                </c:pt>
                <c:pt idx="20">
                  <c:v>5.3574609623169636</c:v>
                </c:pt>
              </c:numCache>
            </c:numRef>
          </c:val>
          <c:extLst>
            <c:ext xmlns:c16="http://schemas.microsoft.com/office/drawing/2014/chart" uri="{C3380CC4-5D6E-409C-BE32-E72D297353CC}">
              <c16:uniqueId val="{0000000C-72F0-4A74-ACE3-B3CE8656B794}"/>
            </c:ext>
          </c:extLst>
        </c:ser>
        <c:ser>
          <c:idx val="13"/>
          <c:order val="13"/>
          <c:tx>
            <c:strRef>
              <c:f>EP_NEMGen!$G$17</c:f>
              <c:strCache>
                <c:ptCount val="1"/>
                <c:pt idx="0">
                  <c:v>Pumped Hydro Load</c:v>
                </c:pt>
              </c:strCache>
            </c:strRef>
          </c:tx>
          <c:spPr>
            <a:solidFill>
              <a:srgbClr val="D6E3F2"/>
            </a:solidFill>
          </c:spPr>
          <c:invertIfNegative val="0"/>
          <c:val>
            <c:numRef>
              <c:f>EP_NEMGen!$H$17:$AB$17</c:f>
              <c:numCache>
                <c:formatCode>#,##0</c:formatCode>
                <c:ptCount val="21"/>
                <c:pt idx="0">
                  <c:v>-3.4778401098307086</c:v>
                </c:pt>
                <c:pt idx="1">
                  <c:v>-4.2984367738225586</c:v>
                </c:pt>
                <c:pt idx="2">
                  <c:v>-49.407254962353534</c:v>
                </c:pt>
                <c:pt idx="3">
                  <c:v>-168.95799436899466</c:v>
                </c:pt>
                <c:pt idx="4">
                  <c:v>-177.13935283575995</c:v>
                </c:pt>
                <c:pt idx="5">
                  <c:v>34.55804344849912</c:v>
                </c:pt>
                <c:pt idx="6">
                  <c:v>-514.49903977343115</c:v>
                </c:pt>
                <c:pt idx="7">
                  <c:v>-16.607939892132435</c:v>
                </c:pt>
                <c:pt idx="8">
                  <c:v>61.18766556382343</c:v>
                </c:pt>
                <c:pt idx="9">
                  <c:v>-762.1377556678226</c:v>
                </c:pt>
                <c:pt idx="10">
                  <c:v>-1650.9919314552862</c:v>
                </c:pt>
                <c:pt idx="11">
                  <c:v>-1673.5178475991088</c:v>
                </c:pt>
                <c:pt idx="12">
                  <c:v>-1123.1059311695608</c:v>
                </c:pt>
                <c:pt idx="13">
                  <c:v>-1221.6395836802039</c:v>
                </c:pt>
                <c:pt idx="14">
                  <c:v>-1129.8066428649163</c:v>
                </c:pt>
                <c:pt idx="15">
                  <c:v>-1108.6640870324154</c:v>
                </c:pt>
                <c:pt idx="16">
                  <c:v>-844.39237660447907</c:v>
                </c:pt>
                <c:pt idx="17">
                  <c:v>-1115.3506659800114</c:v>
                </c:pt>
                <c:pt idx="18">
                  <c:v>-1063.2285102717433</c:v>
                </c:pt>
                <c:pt idx="19">
                  <c:v>-827.82447611718817</c:v>
                </c:pt>
                <c:pt idx="20">
                  <c:v>-881.33506848571778</c:v>
                </c:pt>
              </c:numCache>
            </c:numRef>
          </c:val>
          <c:extLst>
            <c:ext xmlns:c16="http://schemas.microsoft.com/office/drawing/2014/chart" uri="{C3380CC4-5D6E-409C-BE32-E72D297353CC}">
              <c16:uniqueId val="{0000000D-72F0-4A74-ACE3-B3CE8656B79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464034661395505"/>
          <c:w val="0.98709342136026612"/>
          <c:h val="0.26535965338604495"/>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EP_NEMCap!$G$4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69A6-46A5-BF13-1FCB6985D713}"/>
            </c:ext>
          </c:extLst>
        </c:ser>
        <c:ser>
          <c:idx val="1"/>
          <c:order val="1"/>
          <c:tx>
            <c:strRef>
              <c:f>EP_NEMCap!$G$5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EP_NEMCap!$H$5:$AB$5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69A6-46A5-BF13-1FCB6985D713}"/>
            </c:ext>
          </c:extLst>
        </c:ser>
        <c:ser>
          <c:idx val="2"/>
          <c:order val="2"/>
          <c:tx>
            <c:strRef>
              <c:f>EP_NEMCap!$G$6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69A6-46A5-BF13-1FCB6985D713}"/>
            </c:ext>
          </c:extLst>
        </c:ser>
        <c:ser>
          <c:idx val="3"/>
          <c:order val="3"/>
          <c:tx>
            <c:strRef>
              <c:f>EP_NEMCap!$G$7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-136.56995600000027</c:v>
                </c:pt>
              </c:numCache>
            </c:numRef>
          </c:val>
          <c:extLst>
            <c:ext xmlns:c16="http://schemas.microsoft.com/office/drawing/2014/chart" uri="{C3380CC4-5D6E-409C-BE32-E72D297353CC}">
              <c16:uniqueId val="{00000003-69A6-46A5-BF13-1FCB6985D713}"/>
            </c:ext>
          </c:extLst>
        </c:ser>
        <c:ser>
          <c:idx val="4"/>
          <c:order val="4"/>
          <c:tx>
            <c:strRef>
              <c:f>EP_NEMCap!$G$8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EP_NEMCap!$H$8:$AB$8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69A6-46A5-BF13-1FCB6985D713}"/>
            </c:ext>
          </c:extLst>
        </c:ser>
        <c:ser>
          <c:idx val="7"/>
          <c:order val="5"/>
          <c:tx>
            <c:strRef>
              <c:f>EP_NEMCap!$G$9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69A6-46A5-BF13-1FCB6985D713}"/>
            </c:ext>
          </c:extLst>
        </c:ser>
        <c:ser>
          <c:idx val="9"/>
          <c:order val="6"/>
          <c:tx>
            <c:strRef>
              <c:f>EP_NEMCap!$G$10</c:f>
              <c:strCache>
                <c:ptCount val="1"/>
                <c:pt idx="0">
                  <c:v>Pumped Hydro</c:v>
                </c:pt>
              </c:strCache>
            </c:strRef>
          </c:tx>
          <c:spPr>
            <a:solidFill>
              <a:srgbClr val="ADC6E5"/>
            </a:solidFill>
            <a:ln>
              <a:noFill/>
            </a:ln>
            <a:effec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EP_NEMCap!$H$10:$AB$10</c:f>
              <c:numCache>
                <c:formatCode>#,##0</c:formatCode>
                <c:ptCount val="21"/>
                <c:pt idx="0">
                  <c:v>0</c:v>
                </c:pt>
                <c:pt idx="1">
                  <c:v>0</c:v>
                </c:pt>
                <c:pt idx="2">
                  <c:v>0</c:v>
                </c:pt>
                <c:pt idx="3">
                  <c:v>0</c:v>
                </c:pt>
                <c:pt idx="4">
                  <c:v>0</c:v>
                </c:pt>
                <c:pt idx="5">
                  <c:v>0</c:v>
                </c:pt>
                <c:pt idx="6">
                  <c:v>0</c:v>
                </c:pt>
                <c:pt idx="7">
                  <c:v>0</c:v>
                </c:pt>
                <c:pt idx="8">
                  <c:v>0</c:v>
                </c:pt>
                <c:pt idx="9">
                  <c:v>0</c:v>
                </c:pt>
                <c:pt idx="10">
                  <c:v>-487.84307656999954</c:v>
                </c:pt>
                <c:pt idx="11">
                  <c:v>-490.26346079999985</c:v>
                </c:pt>
                <c:pt idx="12">
                  <c:v>-299.59041877000072</c:v>
                </c:pt>
                <c:pt idx="13">
                  <c:v>-271.5581573999998</c:v>
                </c:pt>
                <c:pt idx="14">
                  <c:v>-321.70325502000014</c:v>
                </c:pt>
                <c:pt idx="15">
                  <c:v>-414.4748981799994</c:v>
                </c:pt>
                <c:pt idx="16">
                  <c:v>-266.92000174999885</c:v>
                </c:pt>
                <c:pt idx="17">
                  <c:v>-406.15724074999889</c:v>
                </c:pt>
                <c:pt idx="18">
                  <c:v>-406.15724074999889</c:v>
                </c:pt>
                <c:pt idx="19">
                  <c:v>-229.17757365999933</c:v>
                </c:pt>
                <c:pt idx="20">
                  <c:v>-271.84803302000182</c:v>
                </c:pt>
              </c:numCache>
            </c:numRef>
          </c:val>
          <c:extLst>
            <c:ext xmlns:c16="http://schemas.microsoft.com/office/drawing/2014/chart" uri="{C3380CC4-5D6E-409C-BE32-E72D297353CC}">
              <c16:uniqueId val="{00000006-69A6-46A5-BF13-1FCB6985D713}"/>
            </c:ext>
          </c:extLst>
        </c:ser>
        <c:ser>
          <c:idx val="8"/>
          <c:order val="7"/>
          <c:tx>
            <c:strRef>
              <c:f>EP_NEMCap!$G$15</c:f>
              <c:strCache>
                <c:ptCount val="1"/>
                <c:pt idx="0">
                  <c:v>Behind the Meter Battery</c:v>
                </c:pt>
              </c:strCache>
            </c:strRef>
          </c:tx>
          <c:spPr>
            <a:solidFill>
              <a:srgbClr val="92D050"/>
            </a:solidFill>
            <a:ln>
              <a:noFill/>
            </a:ln>
            <a:effec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69A6-46A5-BF13-1FCB6985D713}"/>
            </c:ext>
          </c:extLst>
        </c:ser>
        <c:ser>
          <c:idx val="5"/>
          <c:order val="8"/>
          <c:tx>
            <c:strRef>
              <c:f>EP_NEMCap!$G$11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EP_NEMCap!$H$11:$AB$11</c:f>
              <c:numCache>
                <c:formatCode>#,##0</c:formatCode>
                <c:ptCount val="21"/>
                <c:pt idx="0">
                  <c:v>0</c:v>
                </c:pt>
                <c:pt idx="1">
                  <c:v>0</c:v>
                </c:pt>
                <c:pt idx="2">
                  <c:v>0</c:v>
                </c:pt>
                <c:pt idx="3">
                  <c:v>-25.322433250001268</c:v>
                </c:pt>
                <c:pt idx="4">
                  <c:v>0</c:v>
                </c:pt>
                <c:pt idx="5">
                  <c:v>-11.075601849999657</c:v>
                </c:pt>
                <c:pt idx="6">
                  <c:v>-62.560200849999092</c:v>
                </c:pt>
                <c:pt idx="7">
                  <c:v>-62.18375948999892</c:v>
                </c:pt>
                <c:pt idx="8">
                  <c:v>-67.242160719999447</c:v>
                </c:pt>
                <c:pt idx="9">
                  <c:v>-67.242160719999447</c:v>
                </c:pt>
                <c:pt idx="10">
                  <c:v>-67.242160719999447</c:v>
                </c:pt>
                <c:pt idx="11">
                  <c:v>-113.74460128999817</c:v>
                </c:pt>
                <c:pt idx="12">
                  <c:v>-290.49134687999867</c:v>
                </c:pt>
                <c:pt idx="13">
                  <c:v>-290.49134687999867</c:v>
                </c:pt>
                <c:pt idx="14">
                  <c:v>-677.63426039000115</c:v>
                </c:pt>
                <c:pt idx="15">
                  <c:v>-678.61615428999721</c:v>
                </c:pt>
                <c:pt idx="16">
                  <c:v>-769.0199867299998</c:v>
                </c:pt>
                <c:pt idx="17">
                  <c:v>-769.01998672999616</c:v>
                </c:pt>
                <c:pt idx="18">
                  <c:v>-750.29555483999866</c:v>
                </c:pt>
                <c:pt idx="19">
                  <c:v>-750.29555483999866</c:v>
                </c:pt>
                <c:pt idx="20">
                  <c:v>-750.29555483999866</c:v>
                </c:pt>
              </c:numCache>
            </c:numRef>
          </c:val>
          <c:extLst>
            <c:ext xmlns:c16="http://schemas.microsoft.com/office/drawing/2014/chart" uri="{C3380CC4-5D6E-409C-BE32-E72D297353CC}">
              <c16:uniqueId val="{00000008-69A6-46A5-BF13-1FCB6985D713}"/>
            </c:ext>
          </c:extLst>
        </c:ser>
        <c:ser>
          <c:idx val="6"/>
          <c:order val="9"/>
          <c:tx>
            <c:strRef>
              <c:f>EP_NEMCap!$G$12</c:f>
              <c:strCache>
                <c:ptCount val="1"/>
                <c:pt idx="0">
                  <c:v>Solar</c:v>
                </c:pt>
              </c:strCache>
            </c:strRef>
          </c:tx>
          <c:spPr>
            <a:solidFill>
              <a:schemeClr val="accent4"/>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EP_NEMCap!$H$12:$AB$12</c:f>
              <c:numCache>
                <c:formatCode>#,##0</c:formatCode>
                <c:ptCount val="21"/>
                <c:pt idx="0">
                  <c:v>0</c:v>
                </c:pt>
                <c:pt idx="1">
                  <c:v>0</c:v>
                </c:pt>
                <c:pt idx="2">
                  <c:v>0</c:v>
                </c:pt>
                <c:pt idx="3">
                  <c:v>43.739481550000164</c:v>
                </c:pt>
                <c:pt idx="4">
                  <c:v>0</c:v>
                </c:pt>
                <c:pt idx="5">
                  <c:v>20.281198080000649</c:v>
                </c:pt>
                <c:pt idx="6">
                  <c:v>-362.81514021000021</c:v>
                </c:pt>
                <c:pt idx="7">
                  <c:v>-362.81514021000021</c:v>
                </c:pt>
                <c:pt idx="8">
                  <c:v>-354.00920921999932</c:v>
                </c:pt>
                <c:pt idx="9">
                  <c:v>-724.80323196999962</c:v>
                </c:pt>
                <c:pt idx="10">
                  <c:v>-881.8971944799996</c:v>
                </c:pt>
                <c:pt idx="11">
                  <c:v>-1371.0016714700014</c:v>
                </c:pt>
                <c:pt idx="12">
                  <c:v>-1147.4981042099953</c:v>
                </c:pt>
                <c:pt idx="13">
                  <c:v>-1147.4981042099971</c:v>
                </c:pt>
                <c:pt idx="14">
                  <c:v>-889.07081286999892</c:v>
                </c:pt>
                <c:pt idx="15">
                  <c:v>-889.07081286999892</c:v>
                </c:pt>
                <c:pt idx="16">
                  <c:v>-778.01904384999943</c:v>
                </c:pt>
                <c:pt idx="17">
                  <c:v>-778.01904384999943</c:v>
                </c:pt>
                <c:pt idx="18">
                  <c:v>-746.1264772100003</c:v>
                </c:pt>
                <c:pt idx="19">
                  <c:v>-820.61445982000441</c:v>
                </c:pt>
                <c:pt idx="20">
                  <c:v>-820.61445982000441</c:v>
                </c:pt>
              </c:numCache>
            </c:numRef>
          </c:val>
          <c:extLst>
            <c:ext xmlns:c16="http://schemas.microsoft.com/office/drawing/2014/chart" uri="{C3380CC4-5D6E-409C-BE32-E72D297353CC}">
              <c16:uniqueId val="{00000009-69A6-46A5-BF13-1FCB6985D713}"/>
            </c:ext>
          </c:extLst>
        </c:ser>
        <c:ser>
          <c:idx val="10"/>
          <c:order val="10"/>
          <c:tx>
            <c:strRef>
              <c:f>EP_NEMCap!$G$14</c:f>
              <c:strCache>
                <c:ptCount val="1"/>
                <c:pt idx="0">
                  <c:v>Distributed PV</c:v>
                </c:pt>
              </c:strCache>
            </c:strRef>
          </c:tx>
          <c:spPr>
            <a:solidFill>
              <a:srgbClr val="FFE7A7"/>
            </a:solidFill>
            <a:ln>
              <a:noFill/>
            </a:ln>
            <a:effectLst/>
          </c:spPr>
          <c:invertIfNegative val="0"/>
          <c:cat>
            <c:strRef>
              <c:f>EP_NEMCap!$H$3:$AB$3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EP_NEMCap!$H$14:$AB$14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69A6-46A5-BF13-1FCB6985D713}"/>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EP_NEMCap!$G$13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EP_NEMCap!$H$3:$AB$3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EP_NEMCap!$H$13:$AB$13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69A6-46A5-BF13-1FCB6985D713}"/>
                  </c:ext>
                </c:extLst>
              </c15:ser>
            </c15:filteredBarSeries>
          </c:ext>
        </c:extLst>
      </c:barChart>
      <c:lineChart>
        <c:grouping val="standard"/>
        <c:varyColors val="0"/>
        <c:ser>
          <c:idx val="11"/>
          <c:order val="11"/>
          <c:tx>
            <c:strRef>
              <c:f>EP_NEMCap!$G$16</c:f>
              <c:strCache>
                <c:ptCount val="1"/>
                <c:pt idx="0">
                  <c:v>Dispatchable Capacity</c:v>
                </c:pt>
              </c:strCache>
            </c:strRef>
          </c:tx>
          <c:spPr>
            <a:ln w="19050" cap="rnd">
              <a:solidFill>
                <a:srgbClr val="C00000"/>
              </a:solidFill>
              <a:prstDash val="dash"/>
              <a:round/>
            </a:ln>
            <a:effectLst/>
          </c:spPr>
          <c:marker>
            <c:symbol val="none"/>
          </c:marker>
          <c:val>
            <c:numRef>
              <c:f>EP_NEMCap!$H$16:$AB$16</c:f>
              <c:numCache>
                <c:formatCode>#,##0</c:formatCode>
                <c:ptCount val="21"/>
                <c:pt idx="0">
                  <c:v>0</c:v>
                </c:pt>
                <c:pt idx="1">
                  <c:v>0</c:v>
                </c:pt>
                <c:pt idx="2">
                  <c:v>0</c:v>
                </c:pt>
                <c:pt idx="3">
                  <c:v>0</c:v>
                </c:pt>
                <c:pt idx="4">
                  <c:v>0</c:v>
                </c:pt>
                <c:pt idx="5">
                  <c:v>0</c:v>
                </c:pt>
                <c:pt idx="6">
                  <c:v>0</c:v>
                </c:pt>
                <c:pt idx="7">
                  <c:v>0</c:v>
                </c:pt>
                <c:pt idx="8">
                  <c:v>0</c:v>
                </c:pt>
                <c:pt idx="9">
                  <c:v>0</c:v>
                </c:pt>
                <c:pt idx="10">
                  <c:v>-487.84307656999954</c:v>
                </c:pt>
                <c:pt idx="11">
                  <c:v>-490.26346079999985</c:v>
                </c:pt>
                <c:pt idx="12">
                  <c:v>-299.59041877000072</c:v>
                </c:pt>
                <c:pt idx="13">
                  <c:v>-271.5581573999998</c:v>
                </c:pt>
                <c:pt idx="14">
                  <c:v>-321.70325502000014</c:v>
                </c:pt>
                <c:pt idx="15">
                  <c:v>-414.4748981799994</c:v>
                </c:pt>
                <c:pt idx="16">
                  <c:v>-266.92000174999885</c:v>
                </c:pt>
                <c:pt idx="17">
                  <c:v>-406.15724074999889</c:v>
                </c:pt>
                <c:pt idx="18">
                  <c:v>-406.15724074999889</c:v>
                </c:pt>
                <c:pt idx="19">
                  <c:v>-229.17757365999933</c:v>
                </c:pt>
                <c:pt idx="20">
                  <c:v>-408.4179890200021</c:v>
                </c:pt>
              </c:numCache>
            </c:numRef>
          </c:val>
          <c:smooth val="0"/>
          <c:extLst>
            <c:ext xmlns:c16="http://schemas.microsoft.com/office/drawing/2014/chart" uri="{C3380CC4-5D6E-409C-BE32-E72D297353CC}">
              <c16:uniqueId val="{0000000B-69A6-46A5-BF13-1FCB6985D713}"/>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clustered"/>
        <c:varyColors val="0"/>
        <c:ser>
          <c:idx val="0"/>
          <c:order val="0"/>
          <c:tx>
            <c:strRef>
              <c:f>CWNSW_InsCap!$K$4</c:f>
              <c:strCache>
                <c:ptCount val="1"/>
                <c:pt idx="0">
                  <c:v>Without early REZ development</c:v>
                </c:pt>
              </c:strCache>
            </c:strRef>
          </c:tx>
          <c:spPr>
            <a:solidFill>
              <a:schemeClr val="accent1"/>
            </a:solidFill>
            <a:ln>
              <a:noFill/>
            </a:ln>
            <a:effectLst/>
          </c:spPr>
          <c:invertIfNegative val="0"/>
          <c:cat>
            <c:strLit>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Lit>
          </c:cat>
          <c:val>
            <c:numRef>
              <c:f>CWNSW_InsCap!$L$4:$AF$4</c:f>
              <c:numCache>
                <c:formatCode>#,##0</c:formatCode>
                <c:ptCount val="21"/>
                <c:pt idx="0">
                  <c:v>0</c:v>
                </c:pt>
                <c:pt idx="1">
                  <c:v>0</c:v>
                </c:pt>
                <c:pt idx="2">
                  <c:v>0</c:v>
                </c:pt>
                <c:pt idx="3">
                  <c:v>0</c:v>
                </c:pt>
                <c:pt idx="4">
                  <c:v>0</c:v>
                </c:pt>
                <c:pt idx="5">
                  <c:v>0</c:v>
                </c:pt>
                <c:pt idx="6">
                  <c:v>0</c:v>
                </c:pt>
                <c:pt idx="7">
                  <c:v>0</c:v>
                </c:pt>
                <c:pt idx="8">
                  <c:v>0</c:v>
                </c:pt>
                <c:pt idx="9">
                  <c:v>0</c:v>
                </c:pt>
                <c:pt idx="10">
                  <c:v>0</c:v>
                </c:pt>
                <c:pt idx="11">
                  <c:v>69.926649306535197</c:v>
                </c:pt>
                <c:pt idx="12">
                  <c:v>699.99999999986301</c:v>
                </c:pt>
                <c:pt idx="13">
                  <c:v>699.99999999986301</c:v>
                </c:pt>
                <c:pt idx="14">
                  <c:v>1478.2532544102</c:v>
                </c:pt>
                <c:pt idx="15">
                  <c:v>1478.2532544097301</c:v>
                </c:pt>
                <c:pt idx="16">
                  <c:v>1590.2896158896999</c:v>
                </c:pt>
                <c:pt idx="17">
                  <c:v>1590.2896158896999</c:v>
                </c:pt>
                <c:pt idx="18">
                  <c:v>1590.2896158896699</c:v>
                </c:pt>
                <c:pt idx="19">
                  <c:v>3579.9164876291702</c:v>
                </c:pt>
                <c:pt idx="20">
                  <c:v>3579.9164876291702</c:v>
                </c:pt>
              </c:numCache>
            </c:numRef>
          </c:val>
          <c:extLst>
            <c:ext xmlns:c16="http://schemas.microsoft.com/office/drawing/2014/chart" uri="{C3380CC4-5D6E-409C-BE32-E72D297353CC}">
              <c16:uniqueId val="{00000000-9D99-4166-9FBE-19963993C13C}"/>
            </c:ext>
          </c:extLst>
        </c:ser>
        <c:ser>
          <c:idx val="1"/>
          <c:order val="1"/>
          <c:tx>
            <c:strRef>
              <c:f>CWNSW_InsCap!$K$5</c:f>
              <c:strCache>
                <c:ptCount val="1"/>
                <c:pt idx="0">
                  <c:v>NSW Electricity Strategy provides early REZ access</c:v>
                </c:pt>
              </c:strCache>
            </c:strRef>
          </c:tx>
          <c:spPr>
            <a:solidFill>
              <a:schemeClr val="accent2"/>
            </a:solidFill>
            <a:ln>
              <a:noFill/>
            </a:ln>
            <a:effectLst/>
          </c:spPr>
          <c:invertIfNegative val="0"/>
          <c:cat>
            <c:strLit>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Lit>
          </c:cat>
          <c:val>
            <c:numRef>
              <c:f>CWNSW_InsCap!$L$5:$AF$5</c:f>
              <c:numCache>
                <c:formatCode>#,##0</c:formatCode>
                <c:ptCount val="21"/>
                <c:pt idx="0">
                  <c:v>0</c:v>
                </c:pt>
                <c:pt idx="1">
                  <c:v>0</c:v>
                </c:pt>
                <c:pt idx="2">
                  <c:v>400.00000000006003</c:v>
                </c:pt>
                <c:pt idx="3">
                  <c:v>800.00000000006503</c:v>
                </c:pt>
                <c:pt idx="4">
                  <c:v>1200.0000000002501</c:v>
                </c:pt>
                <c:pt idx="5">
                  <c:v>1600.0000000001301</c:v>
                </c:pt>
                <c:pt idx="6">
                  <c:v>2000.00000000047</c:v>
                </c:pt>
                <c:pt idx="7">
                  <c:v>2000.0000000002899</c:v>
                </c:pt>
                <c:pt idx="8">
                  <c:v>2000.0000000002899</c:v>
                </c:pt>
                <c:pt idx="9">
                  <c:v>2000.0000000002899</c:v>
                </c:pt>
                <c:pt idx="10">
                  <c:v>2000.00000000047</c:v>
                </c:pt>
                <c:pt idx="11">
                  <c:v>2000.0000000002899</c:v>
                </c:pt>
                <c:pt idx="12">
                  <c:v>2000.0000000002899</c:v>
                </c:pt>
                <c:pt idx="13">
                  <c:v>2000.0000000002899</c:v>
                </c:pt>
                <c:pt idx="14">
                  <c:v>3699.9999999995998</c:v>
                </c:pt>
                <c:pt idx="15">
                  <c:v>3700.0000000008299</c:v>
                </c:pt>
                <c:pt idx="16">
                  <c:v>3700.0000000008299</c:v>
                </c:pt>
                <c:pt idx="17">
                  <c:v>3700.0000000008299</c:v>
                </c:pt>
                <c:pt idx="18">
                  <c:v>3699.9999999995998</c:v>
                </c:pt>
                <c:pt idx="19">
                  <c:v>3725.73027586029</c:v>
                </c:pt>
                <c:pt idx="20">
                  <c:v>3725.73027586029</c:v>
                </c:pt>
              </c:numCache>
            </c:numRef>
          </c:val>
          <c:extLst>
            <c:ext xmlns:c16="http://schemas.microsoft.com/office/drawing/2014/chart" uri="{C3380CC4-5D6E-409C-BE32-E72D297353CC}">
              <c16:uniqueId val="{00000001-9D99-4166-9FBE-19963993C13C}"/>
            </c:ext>
          </c:extLst>
        </c:ser>
        <c:dLbls>
          <c:showLegendKey val="0"/>
          <c:showVal val="0"/>
          <c:showCatName val="0"/>
          <c:showSerName val="0"/>
          <c:showPercent val="0"/>
          <c:showBubbleSize val="0"/>
        </c:dLbls>
        <c:gapWidth val="219"/>
        <c:overlap val="-27"/>
        <c:axId val="745306816"/>
        <c:axId val="745323872"/>
      </c:barChart>
      <c:catAx>
        <c:axId val="7453068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45323872"/>
        <c:crosses val="autoZero"/>
        <c:auto val="1"/>
        <c:lblAlgn val="ctr"/>
        <c:lblOffset val="100"/>
        <c:noMultiLvlLbl val="0"/>
      </c:catAx>
      <c:valAx>
        <c:axId val="745323872"/>
        <c:scaling>
          <c:orientation val="minMax"/>
        </c:scaling>
        <c:delete val="0"/>
        <c:axPos val="l"/>
        <c:majorGridlines>
          <c:spPr>
            <a:ln w="9525" cap="flat" cmpd="sng" algn="ctr">
              <a:solidFill>
                <a:schemeClr val="tx1">
                  <a:lumMod val="15000"/>
                  <a:lumOff val="85000"/>
                </a:schemeClr>
              </a:solidFill>
              <a:round/>
            </a:ln>
            <a:effectLst/>
          </c:spPr>
        </c:majorGridlines>
        <c:title>
          <c:tx>
            <c:rich>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r>
                  <a:rPr lang="en-AU" b="1"/>
                  <a:t>Installed Capacity (MW)</a:t>
                </a:r>
              </a:p>
              <a:p>
                <a:pPr>
                  <a:defRPr b="1"/>
                </a:pPr>
                <a:r>
                  <a:rPr lang="en-AU" b="1"/>
                  <a:t> </a:t>
                </a:r>
              </a:p>
            </c:rich>
          </c:tx>
          <c:overlay val="0"/>
          <c:spPr>
            <a:noFill/>
            <a:ln>
              <a:noFill/>
            </a:ln>
            <a:effectLst/>
          </c:spPr>
          <c:txPr>
            <a:bodyPr rot="-5400000" spcFirstLastPara="1" vertOverflow="ellipsis" vert="horz" wrap="square" anchor="ctr" anchorCtr="1"/>
            <a:lstStyle/>
            <a:p>
              <a:pPr>
                <a:defRPr sz="900" b="1" i="0" u="none" strike="noStrike" kern="1200" baseline="0">
                  <a:solidFill>
                    <a:sysClr val="windowText" lastClr="000000"/>
                  </a:solidFill>
                  <a:latin typeface="+mn-lt"/>
                  <a:ea typeface="+mn-ea"/>
                  <a:cs typeface="+mn-cs"/>
                </a:defRPr>
              </a:pPr>
              <a:endParaRPr lang="en-US"/>
            </a:p>
          </c:txPr>
        </c:title>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crossAx val="74530681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ysClr val="windowText" lastClr="000000"/>
              </a:solidFill>
              <a:latin typeface="+mn-lt"/>
              <a:ea typeface="+mn-ea"/>
              <a:cs typeface="+mn-cs"/>
            </a:defRPr>
          </a:pPr>
          <a:endParaRPr lang="en-US"/>
        </a:p>
      </c:txPr>
    </c:legend>
    <c:plotVisOnly val="1"/>
    <c:dispBlanksAs val="gap"/>
    <c:showDLblsOverMax val="0"/>
  </c:chart>
  <c:spPr>
    <a:solidFill>
      <a:schemeClr val="bg1"/>
    </a:solidFill>
    <a:ln w="9525" cap="flat" cmpd="sng" algn="ctr">
      <a:noFill/>
      <a:round/>
    </a:ln>
    <a:effectLst/>
  </c:spPr>
  <c:txPr>
    <a:bodyPr/>
    <a:lstStyle/>
    <a:p>
      <a:pPr>
        <a:defRPr sz="900">
          <a:solidFill>
            <a:sysClr val="windowText" lastClr="000000"/>
          </a:solidFill>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60214138888888891"/>
        </c:manualLayout>
      </c:layout>
      <c:barChart>
        <c:barDir val="col"/>
        <c:grouping val="stacked"/>
        <c:varyColors val="0"/>
        <c:ser>
          <c:idx val="0"/>
          <c:order val="0"/>
          <c:tx>
            <c:strRef>
              <c:f>NSW_NEMImpactREZ!$H$4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NSW_NEMImpactREZ!$I$4:$AC$4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180E-4F73-A74D-84FB84F4010F}"/>
            </c:ext>
          </c:extLst>
        </c:ser>
        <c:ser>
          <c:idx val="1"/>
          <c:order val="1"/>
          <c:tx>
            <c:strRef>
              <c:f>NSW_NEMImpactREZ!$H$5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180E-4F73-A74D-84FB84F4010F}"/>
            </c:ext>
          </c:extLst>
        </c:ser>
        <c:ser>
          <c:idx val="2"/>
          <c:order val="2"/>
          <c:tx>
            <c:strRef>
              <c:f>NSW_NEMImpactREZ!$H$6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NSW_NEMImpactREZ!$I$6:$AC$6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180E-4F73-A74D-84FB84F4010F}"/>
            </c:ext>
          </c:extLst>
        </c:ser>
        <c:ser>
          <c:idx val="3"/>
          <c:order val="3"/>
          <c:tx>
            <c:strRef>
              <c:f>NSW_NEMImpactREZ!$H$7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NSW_NEMImpactREZ!$I$7:$AC$7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-60.988088000000062</c:v>
                </c:pt>
              </c:numCache>
            </c:numRef>
          </c:val>
          <c:extLst>
            <c:ext xmlns:c16="http://schemas.microsoft.com/office/drawing/2014/chart" uri="{C3380CC4-5D6E-409C-BE32-E72D297353CC}">
              <c16:uniqueId val="{00000003-180E-4F73-A74D-84FB84F4010F}"/>
            </c:ext>
          </c:extLst>
        </c:ser>
        <c:ser>
          <c:idx val="4"/>
          <c:order val="4"/>
          <c:tx>
            <c:strRef>
              <c:f>NSW_NEMImpactREZ!$H$8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NSW_NEMImpactREZ!$I$8:$AC$8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180E-4F73-A74D-84FB84F4010F}"/>
            </c:ext>
          </c:extLst>
        </c:ser>
        <c:ser>
          <c:idx val="7"/>
          <c:order val="5"/>
          <c:tx>
            <c:strRef>
              <c:f>NSW_NEMImpactREZ!$H$9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NSW_NEMImpactREZ!$I$9:$AC$9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180E-4F73-A74D-84FB84F4010F}"/>
            </c:ext>
          </c:extLst>
        </c:ser>
        <c:ser>
          <c:idx val="9"/>
          <c:order val="6"/>
          <c:tx>
            <c:strRef>
              <c:f>NSW_NEMImpactREZ!$H$11</c:f>
              <c:strCache>
                <c:ptCount val="1"/>
                <c:pt idx="0">
                  <c:v>Pumped Hydro</c:v>
                </c:pt>
              </c:strCache>
            </c:strRef>
          </c:tx>
          <c:spPr>
            <a:solidFill>
              <a:srgbClr val="ADC6E5"/>
            </a:solidFill>
            <a:ln>
              <a:noFill/>
            </a:ln>
            <a:effec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NSW_NEMImpactREZ!$I$11:$AC$11</c:f>
              <c:numCache>
                <c:formatCode>#,##0</c:formatCode>
                <c:ptCount val="21"/>
                <c:pt idx="0">
                  <c:v>0</c:v>
                </c:pt>
                <c:pt idx="1">
                  <c:v>0</c:v>
                </c:pt>
                <c:pt idx="2">
                  <c:v>0</c:v>
                </c:pt>
                <c:pt idx="3">
                  <c:v>0</c:v>
                </c:pt>
                <c:pt idx="4">
                  <c:v>0</c:v>
                </c:pt>
                <c:pt idx="5">
                  <c:v>0</c:v>
                </c:pt>
                <c:pt idx="6">
                  <c:v>0</c:v>
                </c:pt>
                <c:pt idx="7">
                  <c:v>0</c:v>
                </c:pt>
                <c:pt idx="8">
                  <c:v>0</c:v>
                </c:pt>
                <c:pt idx="9">
                  <c:v>0</c:v>
                </c:pt>
                <c:pt idx="10">
                  <c:v>-4.377933359999588</c:v>
                </c:pt>
                <c:pt idx="11">
                  <c:v>34.183396429999448</c:v>
                </c:pt>
                <c:pt idx="12">
                  <c:v>27.465166009998939</c:v>
                </c:pt>
                <c:pt idx="13">
                  <c:v>18.521567619999587</c:v>
                </c:pt>
                <c:pt idx="14">
                  <c:v>79.603087370000139</c:v>
                </c:pt>
                <c:pt idx="15">
                  <c:v>21.744995690000906</c:v>
                </c:pt>
                <c:pt idx="16">
                  <c:v>8.1554197599998588</c:v>
                </c:pt>
                <c:pt idx="17">
                  <c:v>10.365529310000056</c:v>
                </c:pt>
                <c:pt idx="18">
                  <c:v>10.365529310000056</c:v>
                </c:pt>
                <c:pt idx="19">
                  <c:v>46.152770219998274</c:v>
                </c:pt>
                <c:pt idx="20">
                  <c:v>71.711791919999087</c:v>
                </c:pt>
              </c:numCache>
            </c:numRef>
          </c:val>
          <c:extLst>
            <c:ext xmlns:c16="http://schemas.microsoft.com/office/drawing/2014/chart" uri="{C3380CC4-5D6E-409C-BE32-E72D297353CC}">
              <c16:uniqueId val="{00000006-180E-4F73-A74D-84FB84F4010F}"/>
            </c:ext>
          </c:extLst>
        </c:ser>
        <c:ser>
          <c:idx val="8"/>
          <c:order val="7"/>
          <c:tx>
            <c:strRef>
              <c:f>NSW_NEMImpactREZ!$H$16</c:f>
              <c:strCache>
                <c:ptCount val="1"/>
                <c:pt idx="0">
                  <c:v>Behind the Meter Battery</c:v>
                </c:pt>
              </c:strCache>
            </c:strRef>
          </c:tx>
          <c:spPr>
            <a:solidFill>
              <a:srgbClr val="92D050"/>
            </a:solidFill>
            <a:ln>
              <a:noFill/>
            </a:ln>
            <a:effec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NSW_NEMImpactREZ!$I$16:$AC$16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180E-4F73-A74D-84FB84F4010F}"/>
            </c:ext>
          </c:extLst>
        </c:ser>
        <c:ser>
          <c:idx val="5"/>
          <c:order val="8"/>
          <c:tx>
            <c:strRef>
              <c:f>NSW_NEMImpactREZ!$H$12</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NSW_NEMImpactREZ!$I$12:$AC$12</c:f>
              <c:numCache>
                <c:formatCode>#,##0</c:formatCode>
                <c:ptCount val="21"/>
                <c:pt idx="0">
                  <c:v>0</c:v>
                </c:pt>
                <c:pt idx="1">
                  <c:v>0</c:v>
                </c:pt>
                <c:pt idx="2">
                  <c:v>0</c:v>
                </c:pt>
                <c:pt idx="3">
                  <c:v>76.343874409998534</c:v>
                </c:pt>
                <c:pt idx="4">
                  <c:v>0</c:v>
                </c:pt>
                <c:pt idx="5">
                  <c:v>45.003267969999797</c:v>
                </c:pt>
                <c:pt idx="6">
                  <c:v>-6.4813310299996374</c:v>
                </c:pt>
                <c:pt idx="7">
                  <c:v>-7.4704690199996548</c:v>
                </c:pt>
                <c:pt idx="8">
                  <c:v>-19.50128673999825</c:v>
                </c:pt>
                <c:pt idx="9">
                  <c:v>-19.501286740000069</c:v>
                </c:pt>
                <c:pt idx="10">
                  <c:v>-19.501286740000069</c:v>
                </c:pt>
                <c:pt idx="11">
                  <c:v>17.74513350000052</c:v>
                </c:pt>
                <c:pt idx="12">
                  <c:v>-104.00161208999998</c:v>
                </c:pt>
                <c:pt idx="13">
                  <c:v>-104.00161208999998</c:v>
                </c:pt>
                <c:pt idx="14">
                  <c:v>-281.87785052999971</c:v>
                </c:pt>
                <c:pt idx="15">
                  <c:v>-215.84748398999727</c:v>
                </c:pt>
                <c:pt idx="16">
                  <c:v>-91.934232439994958</c:v>
                </c:pt>
                <c:pt idx="17">
                  <c:v>-91.934232439998596</c:v>
                </c:pt>
                <c:pt idx="18">
                  <c:v>-94.900767639999685</c:v>
                </c:pt>
                <c:pt idx="19">
                  <c:v>-94.900767639999685</c:v>
                </c:pt>
                <c:pt idx="20">
                  <c:v>-94.900767639999685</c:v>
                </c:pt>
              </c:numCache>
            </c:numRef>
          </c:val>
          <c:extLst>
            <c:ext xmlns:c16="http://schemas.microsoft.com/office/drawing/2014/chart" uri="{C3380CC4-5D6E-409C-BE32-E72D297353CC}">
              <c16:uniqueId val="{00000008-180E-4F73-A74D-84FB84F4010F}"/>
            </c:ext>
          </c:extLst>
        </c:ser>
        <c:ser>
          <c:idx val="6"/>
          <c:order val="9"/>
          <c:tx>
            <c:strRef>
              <c:f>NSW_NEMImpactREZ!$H$13</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NSW_NEMImpactREZ!$I$13:$AC$13</c:f>
              <c:numCache>
                <c:formatCode>#,##0</c:formatCode>
                <c:ptCount val="21"/>
                <c:pt idx="0">
                  <c:v>0</c:v>
                </c:pt>
                <c:pt idx="1">
                  <c:v>0</c:v>
                </c:pt>
                <c:pt idx="2">
                  <c:v>400.00000000000091</c:v>
                </c:pt>
                <c:pt idx="3">
                  <c:v>668.13109725999948</c:v>
                </c:pt>
                <c:pt idx="4">
                  <c:v>1200</c:v>
                </c:pt>
                <c:pt idx="5">
                  <c:v>1517.93486502</c:v>
                </c:pt>
                <c:pt idx="6">
                  <c:v>1427.4787492599971</c:v>
                </c:pt>
                <c:pt idx="7">
                  <c:v>1427.4787492599971</c:v>
                </c:pt>
                <c:pt idx="8">
                  <c:v>1448.7612896999999</c:v>
                </c:pt>
                <c:pt idx="9">
                  <c:v>1077.9672669499996</c:v>
                </c:pt>
                <c:pt idx="10">
                  <c:v>580.61652572999992</c:v>
                </c:pt>
                <c:pt idx="11">
                  <c:v>185.20395534999807</c:v>
                </c:pt>
                <c:pt idx="12">
                  <c:v>379.91407402000186</c:v>
                </c:pt>
                <c:pt idx="13">
                  <c:v>465.34449829000005</c:v>
                </c:pt>
                <c:pt idx="14">
                  <c:v>570.34447385999738</c:v>
                </c:pt>
                <c:pt idx="15">
                  <c:v>570.34447385999738</c:v>
                </c:pt>
                <c:pt idx="16">
                  <c:v>312.10699898999883</c:v>
                </c:pt>
                <c:pt idx="17">
                  <c:v>312.10699899000247</c:v>
                </c:pt>
                <c:pt idx="18">
                  <c:v>458.35909561000153</c:v>
                </c:pt>
                <c:pt idx="19">
                  <c:v>113.83047597999757</c:v>
                </c:pt>
                <c:pt idx="20">
                  <c:v>113.83047597999757</c:v>
                </c:pt>
              </c:numCache>
            </c:numRef>
          </c:val>
          <c:extLst>
            <c:ext xmlns:c16="http://schemas.microsoft.com/office/drawing/2014/chart" uri="{C3380CC4-5D6E-409C-BE32-E72D297353CC}">
              <c16:uniqueId val="{00000009-180E-4F73-A74D-84FB84F4010F}"/>
            </c:ext>
          </c:extLst>
        </c:ser>
        <c:ser>
          <c:idx val="10"/>
          <c:order val="10"/>
          <c:tx>
            <c:strRef>
              <c:f>NSW_NEMImpactREZ!$H$15</c:f>
              <c:strCache>
                <c:ptCount val="1"/>
                <c:pt idx="0">
                  <c:v>Distributed PV</c:v>
                </c:pt>
              </c:strCache>
            </c:strRef>
          </c:tx>
          <c:spPr>
            <a:solidFill>
              <a:srgbClr val="FFE7A7"/>
            </a:solidFill>
            <a:ln>
              <a:noFill/>
            </a:ln>
            <a:effectLst/>
          </c:spPr>
          <c:invertIfNegative val="0"/>
          <c:cat>
            <c:strRef>
              <c:f>NSW_NEMImpactREZ!$I$3:$AC$3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NSW_NEMImpactREZ!$I$15:$AC$15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180E-4F73-A74D-84FB84F4010F}"/>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NSW_NEMImpactREZ!$H$17</c:f>
              <c:strCache>
                <c:ptCount val="1"/>
                <c:pt idx="0">
                  <c:v>Dispatchable Capacity</c:v>
                </c:pt>
              </c:strCache>
            </c:strRef>
          </c:tx>
          <c:spPr>
            <a:ln w="19050" cap="rnd">
              <a:solidFill>
                <a:srgbClr val="C00000"/>
              </a:solidFill>
              <a:prstDash val="dash"/>
              <a:round/>
            </a:ln>
            <a:effectLst/>
          </c:spPr>
          <c:marker>
            <c:symbol val="none"/>
          </c:marker>
          <c:val>
            <c:numRef>
              <c:f>NSW_NEMImpactREZ!$I$17:$AC$17</c:f>
              <c:numCache>
                <c:formatCode>#,##0</c:formatCode>
                <c:ptCount val="21"/>
                <c:pt idx="0">
                  <c:v>0</c:v>
                </c:pt>
                <c:pt idx="1">
                  <c:v>0</c:v>
                </c:pt>
                <c:pt idx="2">
                  <c:v>0</c:v>
                </c:pt>
                <c:pt idx="3">
                  <c:v>0</c:v>
                </c:pt>
                <c:pt idx="4">
                  <c:v>0</c:v>
                </c:pt>
                <c:pt idx="5">
                  <c:v>0</c:v>
                </c:pt>
                <c:pt idx="6">
                  <c:v>0</c:v>
                </c:pt>
                <c:pt idx="7">
                  <c:v>0</c:v>
                </c:pt>
                <c:pt idx="8">
                  <c:v>0</c:v>
                </c:pt>
                <c:pt idx="9">
                  <c:v>0</c:v>
                </c:pt>
                <c:pt idx="10">
                  <c:v>-4.377933359999588</c:v>
                </c:pt>
                <c:pt idx="11">
                  <c:v>34.183396429999448</c:v>
                </c:pt>
                <c:pt idx="12">
                  <c:v>27.465166009998939</c:v>
                </c:pt>
                <c:pt idx="13">
                  <c:v>18.521567619999587</c:v>
                </c:pt>
                <c:pt idx="14">
                  <c:v>79.603087370000139</c:v>
                </c:pt>
                <c:pt idx="15">
                  <c:v>21.744995690000906</c:v>
                </c:pt>
                <c:pt idx="16">
                  <c:v>8.1554197599998588</c:v>
                </c:pt>
                <c:pt idx="17">
                  <c:v>10.365529310000056</c:v>
                </c:pt>
                <c:pt idx="18">
                  <c:v>10.365529310000056</c:v>
                </c:pt>
                <c:pt idx="19">
                  <c:v>46.152770219998274</c:v>
                </c:pt>
                <c:pt idx="20">
                  <c:v>10.723703919999025</c:v>
                </c:pt>
              </c:numCache>
            </c:numRef>
          </c:val>
          <c:smooth val="0"/>
          <c:extLst>
            <c:ext xmlns:c16="http://schemas.microsoft.com/office/drawing/2014/chart" uri="{C3380CC4-5D6E-409C-BE32-E72D297353CC}">
              <c16:uniqueId val="{0000000B-180E-4F73-A74D-84FB84F4010F}"/>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2.2092265506126786E-2"/>
          <c:y val="0.82435944444444442"/>
          <c:w val="0.95775343437943716"/>
          <c:h val="0.1625030555555555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61490722222222227"/>
        </c:manualLayout>
      </c:layout>
      <c:barChart>
        <c:barDir val="col"/>
        <c:grouping val="stacked"/>
        <c:varyColors val="0"/>
        <c:ser>
          <c:idx val="0"/>
          <c:order val="0"/>
          <c:tx>
            <c:strRef>
              <c:f>NSW_DiffGenProd!$H$4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NSW_DiffGenProd!$I$4:$AC$4</c:f>
              <c:numCache>
                <c:formatCode>#,##0</c:formatCode>
                <c:ptCount val="21"/>
                <c:pt idx="0">
                  <c:v>6.3300831243395805E-10</c:v>
                </c:pt>
                <c:pt idx="1">
                  <c:v>1.0040821507573128E-9</c:v>
                </c:pt>
                <c:pt idx="2">
                  <c:v>-787.81915424385807</c:v>
                </c:pt>
                <c:pt idx="3">
                  <c:v>-1226.3131822980286</c:v>
                </c:pt>
                <c:pt idx="4">
                  <c:v>-1722.8746744845994</c:v>
                </c:pt>
                <c:pt idx="5">
                  <c:v>-2114.8354957805932</c:v>
                </c:pt>
                <c:pt idx="6">
                  <c:v>-2054.559820870898</c:v>
                </c:pt>
                <c:pt idx="7">
                  <c:v>-1534.5970522093485</c:v>
                </c:pt>
                <c:pt idx="8">
                  <c:v>-1840.3979328741698</c:v>
                </c:pt>
                <c:pt idx="9">
                  <c:v>-1368.8067204490289</c:v>
                </c:pt>
                <c:pt idx="10">
                  <c:v>-323.45119514494945</c:v>
                </c:pt>
                <c:pt idx="11">
                  <c:v>-44.217161140430107</c:v>
                </c:pt>
                <c:pt idx="12">
                  <c:v>-127.8045189566692</c:v>
                </c:pt>
                <c:pt idx="13">
                  <c:v>-173.78702686605902</c:v>
                </c:pt>
                <c:pt idx="14">
                  <c:v>-29.086409410938359</c:v>
                </c:pt>
                <c:pt idx="15">
                  <c:v>-0.81222560343849182</c:v>
                </c:pt>
                <c:pt idx="16">
                  <c:v>-2.6537960516707244</c:v>
                </c:pt>
                <c:pt idx="17">
                  <c:v>-2.4010660126805305E-10</c:v>
                </c:pt>
                <c:pt idx="18">
                  <c:v>-1.4915713109076023E-10</c:v>
                </c:pt>
                <c:pt idx="19">
                  <c:v>-1.0913936421275139E-10</c:v>
                </c:pt>
                <c:pt idx="20">
                  <c:v>1.3620155904700368</c:v>
                </c:pt>
              </c:numCache>
            </c:numRef>
          </c:val>
          <c:extLst>
            <c:ext xmlns:c16="http://schemas.microsoft.com/office/drawing/2014/chart" uri="{C3380CC4-5D6E-409C-BE32-E72D297353CC}">
              <c16:uniqueId val="{00000000-4082-41AA-9619-30B19E04ED3A}"/>
            </c:ext>
          </c:extLst>
        </c:ser>
        <c:ser>
          <c:idx val="1"/>
          <c:order val="1"/>
          <c:tx>
            <c:strRef>
              <c:f>NSW_DiffGenProd!$H$5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NSW_DiffGenProd!$I$5:$AC$5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082-41AA-9619-30B19E04ED3A}"/>
            </c:ext>
          </c:extLst>
        </c:ser>
        <c:ser>
          <c:idx val="2"/>
          <c:order val="2"/>
          <c:tx>
            <c:strRef>
              <c:f>NSW_DiffGenProd!$H$6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NSW_DiffGenProd!$I$6:$AC$6</c:f>
              <c:numCache>
                <c:formatCode>#,##0</c:formatCode>
                <c:ptCount val="21"/>
                <c:pt idx="0">
                  <c:v>0</c:v>
                </c:pt>
                <c:pt idx="1">
                  <c:v>4.9915627187147038E-13</c:v>
                </c:pt>
                <c:pt idx="2">
                  <c:v>-1.4203588991039027</c:v>
                </c:pt>
                <c:pt idx="3">
                  <c:v>-2.3136250836566958</c:v>
                </c:pt>
                <c:pt idx="4">
                  <c:v>-0.53198726247505057</c:v>
                </c:pt>
                <c:pt idx="5">
                  <c:v>-0.70417131056916027</c:v>
                </c:pt>
                <c:pt idx="6">
                  <c:v>-3.1610932812417974E-3</c:v>
                </c:pt>
                <c:pt idx="7">
                  <c:v>-0.22204108264532962</c:v>
                </c:pt>
                <c:pt idx="8">
                  <c:v>-5.1577056336400418E-2</c:v>
                </c:pt>
                <c:pt idx="9">
                  <c:v>-1.0383171072354003</c:v>
                </c:pt>
                <c:pt idx="10">
                  <c:v>-1.7266259316640031</c:v>
                </c:pt>
                <c:pt idx="11">
                  <c:v>-5.8913476566829956</c:v>
                </c:pt>
                <c:pt idx="12">
                  <c:v>-47.542608472176028</c:v>
                </c:pt>
                <c:pt idx="13">
                  <c:v>-13.078838356892604</c:v>
                </c:pt>
                <c:pt idx="14">
                  <c:v>-6.714850303583944</c:v>
                </c:pt>
                <c:pt idx="15">
                  <c:v>-28.834421895822061</c:v>
                </c:pt>
                <c:pt idx="16">
                  <c:v>6.3587682827196659</c:v>
                </c:pt>
                <c:pt idx="17">
                  <c:v>10.266255122570016</c:v>
                </c:pt>
                <c:pt idx="18">
                  <c:v>-4.2645356061649409</c:v>
                </c:pt>
                <c:pt idx="19">
                  <c:v>7.0764938625297873</c:v>
                </c:pt>
                <c:pt idx="20">
                  <c:v>-3.4634911510800066</c:v>
                </c:pt>
              </c:numCache>
            </c:numRef>
          </c:val>
          <c:extLst>
            <c:ext xmlns:c16="http://schemas.microsoft.com/office/drawing/2014/chart" uri="{C3380CC4-5D6E-409C-BE32-E72D297353CC}">
              <c16:uniqueId val="{00000002-4082-41AA-9619-30B19E04ED3A}"/>
            </c:ext>
          </c:extLst>
        </c:ser>
        <c:ser>
          <c:idx val="3"/>
          <c:order val="3"/>
          <c:tx>
            <c:strRef>
              <c:f>NSW_DiffGenProd!$H$7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NSW_DiffGenProd!$I$7:$AC$7</c:f>
              <c:numCache>
                <c:formatCode>#,##0</c:formatCode>
                <c:ptCount val="21"/>
                <c:pt idx="0">
                  <c:v>0</c:v>
                </c:pt>
                <c:pt idx="1">
                  <c:v>1.2878587085651816E-13</c:v>
                </c:pt>
                <c:pt idx="2">
                  <c:v>-1.5947205414141621</c:v>
                </c:pt>
                <c:pt idx="3">
                  <c:v>-5.691403217740433</c:v>
                </c:pt>
                <c:pt idx="4">
                  <c:v>0</c:v>
                </c:pt>
                <c:pt idx="5">
                  <c:v>-0.25756879353027906</c:v>
                </c:pt>
                <c:pt idx="6">
                  <c:v>0</c:v>
                </c:pt>
                <c:pt idx="7">
                  <c:v>-0.35151770230217005</c:v>
                </c:pt>
                <c:pt idx="8">
                  <c:v>-1.0905083207422592</c:v>
                </c:pt>
                <c:pt idx="9">
                  <c:v>-0.38844081767640937</c:v>
                </c:pt>
                <c:pt idx="10">
                  <c:v>-1.111064124644372</c:v>
                </c:pt>
                <c:pt idx="11">
                  <c:v>-7.4981430735594046E-2</c:v>
                </c:pt>
                <c:pt idx="12">
                  <c:v>-2.108846962784483E-2</c:v>
                </c:pt>
                <c:pt idx="13">
                  <c:v>-0.25906721839693958</c:v>
                </c:pt>
                <c:pt idx="14">
                  <c:v>-3.9544570056120989</c:v>
                </c:pt>
                <c:pt idx="15">
                  <c:v>11.120922743860802</c:v>
                </c:pt>
                <c:pt idx="16">
                  <c:v>-0.43328878234882495</c:v>
                </c:pt>
                <c:pt idx="17">
                  <c:v>-0.89539402122667155</c:v>
                </c:pt>
                <c:pt idx="18">
                  <c:v>1.2938590060962216</c:v>
                </c:pt>
                <c:pt idx="19">
                  <c:v>-1.1617812807262879</c:v>
                </c:pt>
                <c:pt idx="20">
                  <c:v>-0.1080962944562498</c:v>
                </c:pt>
              </c:numCache>
            </c:numRef>
          </c:val>
          <c:extLst>
            <c:ext xmlns:c16="http://schemas.microsoft.com/office/drawing/2014/chart" uri="{C3380CC4-5D6E-409C-BE32-E72D297353CC}">
              <c16:uniqueId val="{00000003-4082-41AA-9619-30B19E04ED3A}"/>
            </c:ext>
          </c:extLst>
        </c:ser>
        <c:ser>
          <c:idx val="4"/>
          <c:order val="4"/>
          <c:tx>
            <c:strRef>
              <c:f>NSW_DiffGenProd!$H$8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NSW_DiffGenProd!$I$8:$AC$8</c:f>
              <c:numCache>
                <c:formatCode>#,##0</c:formatCode>
                <c:ptCount val="21"/>
                <c:pt idx="0">
                  <c:v>2.4101609596982598E-11</c:v>
                </c:pt>
                <c:pt idx="1">
                  <c:v>-1.0004441719502211E-11</c:v>
                </c:pt>
                <c:pt idx="2">
                  <c:v>0.37781012201412523</c:v>
                </c:pt>
                <c:pt idx="3">
                  <c:v>70.931880241648287</c:v>
                </c:pt>
                <c:pt idx="4">
                  <c:v>105.34157039055094</c:v>
                </c:pt>
                <c:pt idx="5">
                  <c:v>194.27715349670279</c:v>
                </c:pt>
                <c:pt idx="6">
                  <c:v>214.8001973244958</c:v>
                </c:pt>
                <c:pt idx="7">
                  <c:v>120.10319390383938</c:v>
                </c:pt>
                <c:pt idx="8">
                  <c:v>148.86742230198979</c:v>
                </c:pt>
                <c:pt idx="9">
                  <c:v>125.91556413412036</c:v>
                </c:pt>
                <c:pt idx="10">
                  <c:v>-98.839786468159673</c:v>
                </c:pt>
                <c:pt idx="11">
                  <c:v>11.011401989269871</c:v>
                </c:pt>
                <c:pt idx="12">
                  <c:v>28.933096890950765</c:v>
                </c:pt>
                <c:pt idx="13">
                  <c:v>-7.2814431451988639</c:v>
                </c:pt>
                <c:pt idx="14">
                  <c:v>12.024132560160069</c:v>
                </c:pt>
                <c:pt idx="15">
                  <c:v>30.161788876169794</c:v>
                </c:pt>
                <c:pt idx="16">
                  <c:v>-9.709121504998393</c:v>
                </c:pt>
                <c:pt idx="17">
                  <c:v>6.7002477294504388</c:v>
                </c:pt>
                <c:pt idx="18">
                  <c:v>10.67957834804065</c:v>
                </c:pt>
                <c:pt idx="19">
                  <c:v>-1.6340114270997219</c:v>
                </c:pt>
                <c:pt idx="20">
                  <c:v>-1.6520846855200944</c:v>
                </c:pt>
              </c:numCache>
            </c:numRef>
          </c:val>
          <c:extLst>
            <c:ext xmlns:c16="http://schemas.microsoft.com/office/drawing/2014/chart" uri="{C3380CC4-5D6E-409C-BE32-E72D297353CC}">
              <c16:uniqueId val="{00000004-4082-41AA-9619-30B19E04ED3A}"/>
            </c:ext>
          </c:extLst>
        </c:ser>
        <c:ser>
          <c:idx val="7"/>
          <c:order val="5"/>
          <c:tx>
            <c:strRef>
              <c:f>NSW_DiffGenProd!$H$9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NSW_DiffGenProd!$I$9:$AC$9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4082-41AA-9619-30B19E04ED3A}"/>
            </c:ext>
          </c:extLst>
        </c:ser>
        <c:ser>
          <c:idx val="9"/>
          <c:order val="6"/>
          <c:tx>
            <c:strRef>
              <c:f>NSW_DiffGenProd!$H$11</c:f>
              <c:strCache>
                <c:ptCount val="1"/>
                <c:pt idx="0">
                  <c:v>Pumped Hydro</c:v>
                </c:pt>
              </c:strCache>
            </c:strRef>
          </c:tx>
          <c:spPr>
            <a:solidFill>
              <a:srgbClr val="ADC6E5"/>
            </a:solidFill>
            <a:effec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NSW_DiffGenProd!$I$11:$AC$11</c:f>
              <c:numCache>
                <c:formatCode>#,##0</c:formatCode>
                <c:ptCount val="21"/>
                <c:pt idx="0">
                  <c:v>0</c:v>
                </c:pt>
                <c:pt idx="1">
                  <c:v>0</c:v>
                </c:pt>
                <c:pt idx="2">
                  <c:v>2.7896500708893974</c:v>
                </c:pt>
                <c:pt idx="3">
                  <c:v>-58.189840231457907</c:v>
                </c:pt>
                <c:pt idx="4">
                  <c:v>129.65866599425175</c:v>
                </c:pt>
                <c:pt idx="5">
                  <c:v>610.4908056100935</c:v>
                </c:pt>
                <c:pt idx="6">
                  <c:v>532.85595710944722</c:v>
                </c:pt>
                <c:pt idx="7">
                  <c:v>300.06708447665483</c:v>
                </c:pt>
                <c:pt idx="8">
                  <c:v>332.00742746584058</c:v>
                </c:pt>
                <c:pt idx="9">
                  <c:v>1.4470540766524209E-2</c:v>
                </c:pt>
                <c:pt idx="10">
                  <c:v>65.9655346948648</c:v>
                </c:pt>
                <c:pt idx="11">
                  <c:v>71.405067072115344</c:v>
                </c:pt>
                <c:pt idx="12">
                  <c:v>79.229874823586215</c:v>
                </c:pt>
                <c:pt idx="13">
                  <c:v>283.01186648611747</c:v>
                </c:pt>
                <c:pt idx="14">
                  <c:v>529.04009039228367</c:v>
                </c:pt>
                <c:pt idx="15">
                  <c:v>199.97797842233103</c:v>
                </c:pt>
                <c:pt idx="16">
                  <c:v>74.618880755297141</c:v>
                </c:pt>
                <c:pt idx="17">
                  <c:v>40.721659652921517</c:v>
                </c:pt>
                <c:pt idx="18">
                  <c:v>133.31089162342687</c:v>
                </c:pt>
                <c:pt idx="19">
                  <c:v>119.09586557520925</c:v>
                </c:pt>
                <c:pt idx="20">
                  <c:v>132.89765640847145</c:v>
                </c:pt>
              </c:numCache>
            </c:numRef>
          </c:val>
          <c:extLst>
            <c:ext xmlns:c16="http://schemas.microsoft.com/office/drawing/2014/chart" uri="{C3380CC4-5D6E-409C-BE32-E72D297353CC}">
              <c16:uniqueId val="{00000006-4082-41AA-9619-30B19E04ED3A}"/>
            </c:ext>
          </c:extLst>
        </c:ser>
        <c:ser>
          <c:idx val="8"/>
          <c:order val="7"/>
          <c:tx>
            <c:strRef>
              <c:f>NSW_DiffGenProd!$H$10</c:f>
              <c:strCache>
                <c:ptCount val="1"/>
                <c:pt idx="0">
                  <c:v>VPP Battery</c:v>
                </c:pt>
              </c:strCache>
            </c:strRef>
          </c:tx>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NSW_DiffGenProd!$I$10:$AC$10</c:f>
              <c:numCache>
                <c:formatCode>#,##0</c:formatCode>
                <c:ptCount val="21"/>
                <c:pt idx="0">
                  <c:v>1.0302869668521453E-13</c:v>
                </c:pt>
                <c:pt idx="1">
                  <c:v>-1.9539925233402755E-14</c:v>
                </c:pt>
                <c:pt idx="2">
                  <c:v>-0.55984112009079823</c:v>
                </c:pt>
                <c:pt idx="3">
                  <c:v>5.461024980903499</c:v>
                </c:pt>
                <c:pt idx="4">
                  <c:v>14.810012358434705</c:v>
                </c:pt>
                <c:pt idx="5">
                  <c:v>38.897375089802097</c:v>
                </c:pt>
                <c:pt idx="6">
                  <c:v>2.8140548336766926</c:v>
                </c:pt>
                <c:pt idx="7">
                  <c:v>10.293060787711994</c:v>
                </c:pt>
                <c:pt idx="8">
                  <c:v>11.115874258996996</c:v>
                </c:pt>
                <c:pt idx="9">
                  <c:v>-17.550364359115974</c:v>
                </c:pt>
                <c:pt idx="10">
                  <c:v>-1.8809219080649768</c:v>
                </c:pt>
                <c:pt idx="11">
                  <c:v>-2.3121277977026011E-2</c:v>
                </c:pt>
                <c:pt idx="12">
                  <c:v>-0.30821400215700123</c:v>
                </c:pt>
                <c:pt idx="13">
                  <c:v>1.7472302016260528</c:v>
                </c:pt>
                <c:pt idx="14">
                  <c:v>-0.85658778926904233</c:v>
                </c:pt>
                <c:pt idx="15">
                  <c:v>-0.23431774953900231</c:v>
                </c:pt>
                <c:pt idx="16">
                  <c:v>-2.2183657702639721</c:v>
                </c:pt>
                <c:pt idx="17">
                  <c:v>0.9382337073719782</c:v>
                </c:pt>
                <c:pt idx="18">
                  <c:v>-1.1775946529659791</c:v>
                </c:pt>
                <c:pt idx="19">
                  <c:v>0.12595369012893798</c:v>
                </c:pt>
                <c:pt idx="20">
                  <c:v>-0.22015094469509222</c:v>
                </c:pt>
              </c:numCache>
            </c:numRef>
          </c:val>
          <c:extLst>
            <c:ext xmlns:c16="http://schemas.microsoft.com/office/drawing/2014/chart" uri="{C3380CC4-5D6E-409C-BE32-E72D297353CC}">
              <c16:uniqueId val="{00000007-4082-41AA-9619-30B19E04ED3A}"/>
            </c:ext>
          </c:extLst>
        </c:ser>
        <c:ser>
          <c:idx val="5"/>
          <c:order val="8"/>
          <c:tx>
            <c:strRef>
              <c:f>NSW_DiffGenProd!$H$12</c:f>
              <c:strCache>
                <c:ptCount val="1"/>
                <c:pt idx="0">
                  <c:v>Wind</c:v>
                </c:pt>
              </c:strCache>
            </c:strRef>
          </c:tx>
          <c:spPr>
            <a:solidFill>
              <a:srgbClr val="339933"/>
            </a:solidFill>
            <a:effec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NSW_DiffGenProd!$I$12:$AC$12</c:f>
              <c:numCache>
                <c:formatCode>#,##0</c:formatCode>
                <c:ptCount val="21"/>
                <c:pt idx="0">
                  <c:v>1.3642420526593924E-11</c:v>
                </c:pt>
                <c:pt idx="1">
                  <c:v>-1.2732925824820995E-11</c:v>
                </c:pt>
                <c:pt idx="2">
                  <c:v>0</c:v>
                </c:pt>
                <c:pt idx="3">
                  <c:v>-9.2104059924595276</c:v>
                </c:pt>
                <c:pt idx="4">
                  <c:v>-5.5151144999399548E-2</c:v>
                </c:pt>
                <c:pt idx="5">
                  <c:v>-11.511214133961403</c:v>
                </c:pt>
                <c:pt idx="6">
                  <c:v>-12.621021805585769</c:v>
                </c:pt>
                <c:pt idx="7">
                  <c:v>-18.290987602210407</c:v>
                </c:pt>
                <c:pt idx="8">
                  <c:v>-23.056594832984047</c:v>
                </c:pt>
                <c:pt idx="9">
                  <c:v>-27.487446639860536</c:v>
                </c:pt>
                <c:pt idx="10">
                  <c:v>-16.991251617630041</c:v>
                </c:pt>
                <c:pt idx="11">
                  <c:v>-6.4224224425229295</c:v>
                </c:pt>
                <c:pt idx="12">
                  <c:v>-392.18920802777484</c:v>
                </c:pt>
                <c:pt idx="13">
                  <c:v>-406.87223055713457</c:v>
                </c:pt>
                <c:pt idx="14">
                  <c:v>-992.92766436476268</c:v>
                </c:pt>
                <c:pt idx="15">
                  <c:v>-606.64291751050587</c:v>
                </c:pt>
                <c:pt idx="16">
                  <c:v>-146.88618508481886</c:v>
                </c:pt>
                <c:pt idx="17">
                  <c:v>-141.65790373783602</c:v>
                </c:pt>
                <c:pt idx="18">
                  <c:v>-175.65053990240449</c:v>
                </c:pt>
                <c:pt idx="19">
                  <c:v>-149.44747192669456</c:v>
                </c:pt>
                <c:pt idx="20">
                  <c:v>-130.59799464943535</c:v>
                </c:pt>
              </c:numCache>
            </c:numRef>
          </c:val>
          <c:extLst>
            <c:ext xmlns:c16="http://schemas.microsoft.com/office/drawing/2014/chart" uri="{C3380CC4-5D6E-409C-BE32-E72D297353CC}">
              <c16:uniqueId val="{00000008-4082-41AA-9619-30B19E04ED3A}"/>
            </c:ext>
          </c:extLst>
        </c:ser>
        <c:ser>
          <c:idx val="6"/>
          <c:order val="9"/>
          <c:tx>
            <c:strRef>
              <c:f>NSW_DiffGenProd!$H$13</c:f>
              <c:strCache>
                <c:ptCount val="1"/>
                <c:pt idx="0">
                  <c:v>Solar</c:v>
                </c:pt>
              </c:strCache>
            </c:strRef>
          </c:tx>
          <c:spPr>
            <a:solidFill>
              <a:srgbClr val="FFC222"/>
            </a:solidFill>
            <a:effectLst/>
          </c:spPr>
          <c:invertIfNegative val="0"/>
          <c:cat>
            <c:strRef>
              <c:f>NSW_DiffGenProd!$I$3:$AC$3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NSW_DiffGenProd!$I$13:$AC$13</c:f>
              <c:numCache>
                <c:formatCode>#,##0</c:formatCode>
                <c:ptCount val="21"/>
                <c:pt idx="0">
                  <c:v>0</c:v>
                </c:pt>
                <c:pt idx="1">
                  <c:v>0</c:v>
                </c:pt>
                <c:pt idx="2">
                  <c:v>977.70993640000415</c:v>
                </c:pt>
                <c:pt idx="3">
                  <c:v>1937.0755896000019</c:v>
                </c:pt>
                <c:pt idx="4">
                  <c:v>3058.4828951999907</c:v>
                </c:pt>
                <c:pt idx="5">
                  <c:v>3532.0979007999686</c:v>
                </c:pt>
                <c:pt idx="6">
                  <c:v>4008.8876267999876</c:v>
                </c:pt>
                <c:pt idx="7">
                  <c:v>3482.4992883000032</c:v>
                </c:pt>
                <c:pt idx="8">
                  <c:v>3598.2544192999967</c:v>
                </c:pt>
                <c:pt idx="9">
                  <c:v>3865.0641202000224</c:v>
                </c:pt>
                <c:pt idx="10">
                  <c:v>1715.4654562136911</c:v>
                </c:pt>
                <c:pt idx="11">
                  <c:v>498.84856156788737</c:v>
                </c:pt>
                <c:pt idx="12">
                  <c:v>979.36736499858671</c:v>
                </c:pt>
                <c:pt idx="13">
                  <c:v>1243.4666095934299</c:v>
                </c:pt>
                <c:pt idx="14">
                  <c:v>2177.5263686950821</c:v>
                </c:pt>
                <c:pt idx="15">
                  <c:v>1906.5394784145064</c:v>
                </c:pt>
                <c:pt idx="16">
                  <c:v>440.25822394603165</c:v>
                </c:pt>
                <c:pt idx="17">
                  <c:v>374.02093266319207</c:v>
                </c:pt>
                <c:pt idx="18">
                  <c:v>691.91283574263434</c:v>
                </c:pt>
                <c:pt idx="19">
                  <c:v>373.94726838017959</c:v>
                </c:pt>
                <c:pt idx="20">
                  <c:v>370.94392931657057</c:v>
                </c:pt>
              </c:numCache>
            </c:numRef>
          </c:val>
          <c:extLst>
            <c:ext xmlns:c16="http://schemas.microsoft.com/office/drawing/2014/chart" uri="{C3380CC4-5D6E-409C-BE32-E72D297353CC}">
              <c16:uniqueId val="{00000009-4082-41AA-9619-30B19E04ED3A}"/>
            </c:ext>
          </c:extLst>
        </c:ser>
        <c:ser>
          <c:idx val="10"/>
          <c:order val="10"/>
          <c:tx>
            <c:strRef>
              <c:f>NSW_DiffGenProd!$H$20</c:f>
              <c:strCache>
                <c:ptCount val="1"/>
                <c:pt idx="0">
                  <c:v>Distributed PV</c:v>
                </c:pt>
              </c:strCache>
            </c:strRef>
          </c:tx>
          <c:spPr>
            <a:solidFill>
              <a:srgbClr val="FFE7A7"/>
            </a:solidFill>
          </c:spPr>
          <c:invertIfNegative val="0"/>
          <c:val>
            <c:numRef>
              <c:f>NSW_DiffGenProd!$I$20:$AC$20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082-41AA-9619-30B19E04ED3A}"/>
            </c:ext>
          </c:extLst>
        </c:ser>
        <c:ser>
          <c:idx val="11"/>
          <c:order val="11"/>
          <c:tx>
            <c:strRef>
              <c:f>NSW_DiffGenProd!$H$15</c:f>
              <c:strCache>
                <c:ptCount val="1"/>
                <c:pt idx="0">
                  <c:v>Large-scale Battery Load</c:v>
                </c:pt>
              </c:strCache>
            </c:strRef>
          </c:tx>
          <c:spPr>
            <a:solidFill>
              <a:srgbClr val="E1A8E9"/>
            </a:solidFill>
            <a:ln cmpd="sng">
              <a:solidFill>
                <a:schemeClr val="bg1"/>
              </a:solidFill>
              <a:prstDash val="solid"/>
            </a:ln>
          </c:spPr>
          <c:invertIfNegative val="0"/>
          <c:val>
            <c:numRef>
              <c:f>NSW_DiffGenProd!$I$15:$AC$15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B-4082-41AA-9619-30B19E04ED3A}"/>
            </c:ext>
          </c:extLst>
        </c:ser>
        <c:ser>
          <c:idx val="12"/>
          <c:order val="12"/>
          <c:tx>
            <c:strRef>
              <c:f>NSW_DiffGenProd!$H$16</c:f>
              <c:strCache>
                <c:ptCount val="1"/>
                <c:pt idx="0">
                  <c:v>VPP Battery Load</c:v>
                </c:pt>
              </c:strCache>
            </c:strRef>
          </c:tx>
          <c:spPr>
            <a:solidFill>
              <a:schemeClr val="accent3">
                <a:lumMod val="60000"/>
                <a:lumOff val="40000"/>
              </a:schemeClr>
            </a:solidFill>
          </c:spPr>
          <c:invertIfNegative val="0"/>
          <c:val>
            <c:numRef>
              <c:f>NSW_DiffGenProd!$I$16:$AC$16</c:f>
              <c:numCache>
                <c:formatCode>#,##0</c:formatCode>
                <c:ptCount val="21"/>
                <c:pt idx="0">
                  <c:v>9.9475983006414026E-14</c:v>
                </c:pt>
                <c:pt idx="1">
                  <c:v>-8.8817841970012523E-15</c:v>
                </c:pt>
                <c:pt idx="2">
                  <c:v>-0.65857152950849951</c:v>
                </c:pt>
                <c:pt idx="3">
                  <c:v>6.4241004193744047</c:v>
                </c:pt>
                <c:pt idx="4">
                  <c:v>17.421822265135091</c:v>
                </c:pt>
                <c:pt idx="5">
                  <c:v>45.757095874998505</c:v>
                </c:pt>
                <c:pt idx="6">
                  <c:v>3.310325607441996</c:v>
                </c:pt>
                <c:pt idx="7">
                  <c:v>12.108286696036004</c:v>
                </c:pt>
                <c:pt idx="8">
                  <c:v>13.076206891312012</c:v>
                </c:pt>
                <c:pt idx="9">
                  <c:v>-20.645447225353024</c:v>
                </c:pt>
                <c:pt idx="10">
                  <c:v>-2.2126306436340144</c:v>
                </c:pt>
                <c:pt idx="11">
                  <c:v>-2.7198815619954075E-2</c:v>
                </c:pt>
                <c:pt idx="12">
                  <c:v>-0.36256887808502825</c:v>
                </c:pt>
                <c:pt idx="13">
                  <c:v>2.055361824979002</c:v>
                </c:pt>
                <c:pt idx="14">
                  <c:v>-1.0076507607149665</c:v>
                </c:pt>
                <c:pt idx="15">
                  <c:v>-0.27564070084696368</c:v>
                </c:pt>
                <c:pt idx="16">
                  <c:v>-2.6095833911739987</c:v>
                </c:pt>
                <c:pt idx="17">
                  <c:v>1.1036944873820289</c:v>
                </c:pt>
                <c:pt idx="18">
                  <c:v>-1.3852685769469417</c:v>
                </c:pt>
                <c:pt idx="19">
                  <c:v>0.1481661696059291</c:v>
                </c:pt>
                <c:pt idx="20">
                  <c:v>-0.25897551853097411</c:v>
                </c:pt>
              </c:numCache>
            </c:numRef>
          </c:val>
          <c:extLst>
            <c:ext xmlns:c16="http://schemas.microsoft.com/office/drawing/2014/chart" uri="{C3380CC4-5D6E-409C-BE32-E72D297353CC}">
              <c16:uniqueId val="{0000000C-4082-41AA-9619-30B19E04ED3A}"/>
            </c:ext>
          </c:extLst>
        </c:ser>
        <c:ser>
          <c:idx val="13"/>
          <c:order val="13"/>
          <c:tx>
            <c:strRef>
              <c:f>NSW_DiffGenProd!$H$17</c:f>
              <c:strCache>
                <c:ptCount val="1"/>
                <c:pt idx="0">
                  <c:v>Pumped Hydro Load</c:v>
                </c:pt>
              </c:strCache>
            </c:strRef>
          </c:tx>
          <c:spPr>
            <a:solidFill>
              <a:srgbClr val="D6E3F2"/>
            </a:solidFill>
          </c:spPr>
          <c:invertIfNegative val="0"/>
          <c:val>
            <c:numRef>
              <c:f>NSW_DiffGenProd!$I$17:$AC$17</c:f>
              <c:numCache>
                <c:formatCode>#,##0</c:formatCode>
                <c:ptCount val="21"/>
                <c:pt idx="0">
                  <c:v>1.0658141036401503E-14</c:v>
                </c:pt>
                <c:pt idx="1">
                  <c:v>-1.0658141036401503E-14</c:v>
                </c:pt>
                <c:pt idx="2">
                  <c:v>3.9852143869848007</c:v>
                </c:pt>
                <c:pt idx="3">
                  <c:v>-75.646408260193454</c:v>
                </c:pt>
                <c:pt idx="4">
                  <c:v>171.85636110448343</c:v>
                </c:pt>
                <c:pt idx="5">
                  <c:v>807.79376287188347</c:v>
                </c:pt>
                <c:pt idx="6">
                  <c:v>707.23840216230246</c:v>
                </c:pt>
                <c:pt idx="7">
                  <c:v>397.2761570962798</c:v>
                </c:pt>
                <c:pt idx="8">
                  <c:v>440.69699145412233</c:v>
                </c:pt>
                <c:pt idx="9">
                  <c:v>2.8063375309661751</c:v>
                </c:pt>
                <c:pt idx="10">
                  <c:v>85.248142622742307</c:v>
                </c:pt>
                <c:pt idx="11">
                  <c:v>90.303956427638695</c:v>
                </c:pt>
                <c:pt idx="12">
                  <c:v>100.79449573884176</c:v>
                </c:pt>
                <c:pt idx="13">
                  <c:v>354.00628314859932</c:v>
                </c:pt>
                <c:pt idx="14">
                  <c:v>660.15032053948926</c:v>
                </c:pt>
                <c:pt idx="15">
                  <c:v>255.67735594097394</c:v>
                </c:pt>
                <c:pt idx="16">
                  <c:v>93.420635518175914</c:v>
                </c:pt>
                <c:pt idx="17">
                  <c:v>52.604252362918487</c:v>
                </c:pt>
                <c:pt idx="18">
                  <c:v>169.99000352976509</c:v>
                </c:pt>
                <c:pt idx="19">
                  <c:v>148.43865978210306</c:v>
                </c:pt>
                <c:pt idx="20">
                  <c:v>165.34079392051535</c:v>
                </c:pt>
              </c:numCache>
            </c:numRef>
          </c:val>
          <c:extLst>
            <c:ext xmlns:c16="http://schemas.microsoft.com/office/drawing/2014/chart" uri="{C3380CC4-5D6E-409C-BE32-E72D297353CC}">
              <c16:uniqueId val="{0000000D-4082-41AA-9619-30B19E04ED3A}"/>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80206055555555555"/>
          <c:w val="0.98709342136026612"/>
          <c:h val="0.19793944444444445"/>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945932931579727"/>
          <c:y val="4.4887625894162175E-2"/>
          <c:w val="0.83903925464510609"/>
          <c:h val="0.64614486310251562"/>
        </c:manualLayout>
      </c:layout>
      <c:barChart>
        <c:barDir val="col"/>
        <c:grouping val="stacked"/>
        <c:varyColors val="0"/>
        <c:ser>
          <c:idx val="0"/>
          <c:order val="0"/>
          <c:tx>
            <c:strRef>
              <c:f>RS_NEMCap!$G$4</c:f>
              <c:strCache>
                <c:ptCount val="1"/>
                <c:pt idx="0">
                  <c:v>Queensland</c:v>
                </c:pt>
              </c:strCache>
            </c:strRef>
          </c:tx>
          <c:spPr>
            <a:solidFill>
              <a:schemeClr val="accent1"/>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RS_NEMCap!$H$3:$AB$3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RS_NEMCap!$H$4:$AB$4</c:f>
              <c:numCache>
                <c:formatCode>#,##0</c:formatCode>
                <c:ptCount val="21"/>
                <c:pt idx="0">
                  <c:v>0</c:v>
                </c:pt>
                <c:pt idx="1">
                  <c:v>0</c:v>
                </c:pt>
                <c:pt idx="2">
                  <c:v>0</c:v>
                </c:pt>
                <c:pt idx="3">
                  <c:v>0</c:v>
                </c:pt>
                <c:pt idx="4">
                  <c:v>0</c:v>
                </c:pt>
                <c:pt idx="5">
                  <c:v>0</c:v>
                </c:pt>
                <c:pt idx="6">
                  <c:v>0</c:v>
                </c:pt>
                <c:pt idx="7">
                  <c:v>0</c:v>
                </c:pt>
                <c:pt idx="8">
                  <c:v>0</c:v>
                </c:pt>
                <c:pt idx="9">
                  <c:v>0</c:v>
                </c:pt>
                <c:pt idx="10">
                  <c:v>-7.6976260399999887</c:v>
                </c:pt>
                <c:pt idx="11">
                  <c:v>-19.17127451999994</c:v>
                </c:pt>
                <c:pt idx="12">
                  <c:v>71.813528769999948</c:v>
                </c:pt>
                <c:pt idx="13">
                  <c:v>-49.055774190000193</c:v>
                </c:pt>
                <c:pt idx="14">
                  <c:v>-490.02895801</c:v>
                </c:pt>
                <c:pt idx="15">
                  <c:v>-490.02895801</c:v>
                </c:pt>
                <c:pt idx="16">
                  <c:v>-1268.8477789200001</c:v>
                </c:pt>
                <c:pt idx="17">
                  <c:v>-1706.7972112799998</c:v>
                </c:pt>
                <c:pt idx="18">
                  <c:v>-1706.7972112799998</c:v>
                </c:pt>
                <c:pt idx="19">
                  <c:v>-1706.7972112799998</c:v>
                </c:pt>
                <c:pt idx="20">
                  <c:v>-1736.2745755599999</c:v>
                </c:pt>
              </c:numCache>
            </c:numRef>
          </c:val>
          <c:extLst>
            <c:ext xmlns:c16="http://schemas.microsoft.com/office/drawing/2014/chart" uri="{C3380CC4-5D6E-409C-BE32-E72D297353CC}">
              <c16:uniqueId val="{00000000-E363-4A4A-9F93-16D42BC94D46}"/>
            </c:ext>
          </c:extLst>
        </c:ser>
        <c:ser>
          <c:idx val="1"/>
          <c:order val="1"/>
          <c:tx>
            <c:strRef>
              <c:f>RS_NEMCap!$G$5</c:f>
              <c:strCache>
                <c:ptCount val="1"/>
                <c:pt idx="0">
                  <c:v>New South Wales</c:v>
                </c:pt>
              </c:strCache>
            </c:strRef>
          </c:tx>
          <c:spPr>
            <a:solidFill>
              <a:schemeClr val="accent6"/>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RS_NEMCap!$H$3:$AB$3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RS_NEMCap!$H$5:$AB$5</c:f>
              <c:numCache>
                <c:formatCode>#,##0</c:formatCode>
                <c:ptCount val="21"/>
                <c:pt idx="0">
                  <c:v>0</c:v>
                </c:pt>
                <c:pt idx="1">
                  <c:v>0</c:v>
                </c:pt>
                <c:pt idx="2">
                  <c:v>0</c:v>
                </c:pt>
                <c:pt idx="3">
                  <c:v>0</c:v>
                </c:pt>
                <c:pt idx="4">
                  <c:v>0</c:v>
                </c:pt>
                <c:pt idx="5">
                  <c:v>0</c:v>
                </c:pt>
                <c:pt idx="6">
                  <c:v>0</c:v>
                </c:pt>
                <c:pt idx="7">
                  <c:v>0</c:v>
                </c:pt>
                <c:pt idx="8">
                  <c:v>0</c:v>
                </c:pt>
                <c:pt idx="9">
                  <c:v>0</c:v>
                </c:pt>
                <c:pt idx="10">
                  <c:v>7.1768363099999988</c:v>
                </c:pt>
                <c:pt idx="11">
                  <c:v>7.1768363099999988</c:v>
                </c:pt>
                <c:pt idx="12">
                  <c:v>7.1768363099999988</c:v>
                </c:pt>
                <c:pt idx="13">
                  <c:v>36.971686060000138</c:v>
                </c:pt>
                <c:pt idx="14">
                  <c:v>459.44233650000024</c:v>
                </c:pt>
                <c:pt idx="15">
                  <c:v>417.89974094000081</c:v>
                </c:pt>
                <c:pt idx="16">
                  <c:v>517.9883223400011</c:v>
                </c:pt>
                <c:pt idx="17">
                  <c:v>644.3514080899995</c:v>
                </c:pt>
                <c:pt idx="18">
                  <c:v>644.3514080899995</c:v>
                </c:pt>
                <c:pt idx="19">
                  <c:v>572.97868955000013</c:v>
                </c:pt>
                <c:pt idx="20">
                  <c:v>-484.63703828000052</c:v>
                </c:pt>
              </c:numCache>
            </c:numRef>
          </c:val>
          <c:extLst>
            <c:ext xmlns:c16="http://schemas.microsoft.com/office/drawing/2014/chart" uri="{C3380CC4-5D6E-409C-BE32-E72D297353CC}">
              <c16:uniqueId val="{00000001-E363-4A4A-9F93-16D42BC94D46}"/>
            </c:ext>
          </c:extLst>
        </c:ser>
        <c:ser>
          <c:idx val="2"/>
          <c:order val="2"/>
          <c:tx>
            <c:strRef>
              <c:f>RS_NEMCap!$G$6</c:f>
              <c:strCache>
                <c:ptCount val="1"/>
                <c:pt idx="0">
                  <c:v>Victoria</c:v>
                </c:pt>
              </c:strCache>
            </c:strRef>
          </c:tx>
          <c:spPr>
            <a:solidFill>
              <a:srgbClr val="842593"/>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RS_NEMCap!$H$3:$AB$3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RS_NEMCap!$H$6:$AB$6</c:f>
              <c:numCache>
                <c:formatCode>#,##0</c:formatCode>
                <c:ptCount val="21"/>
                <c:pt idx="0">
                  <c:v>0</c:v>
                </c:pt>
                <c:pt idx="1">
                  <c:v>0</c:v>
                </c:pt>
                <c:pt idx="2">
                  <c:v>0</c:v>
                </c:pt>
                <c:pt idx="3">
                  <c:v>0</c:v>
                </c:pt>
                <c:pt idx="4">
                  <c:v>0</c:v>
                </c:pt>
                <c:pt idx="5">
                  <c:v>0</c:v>
                </c:pt>
                <c:pt idx="6">
                  <c:v>0</c:v>
                </c:pt>
                <c:pt idx="7">
                  <c:v>0</c:v>
                </c:pt>
                <c:pt idx="8">
                  <c:v>0</c:v>
                </c:pt>
                <c:pt idx="9">
                  <c:v>0</c:v>
                </c:pt>
                <c:pt idx="10">
                  <c:v>-7.1768363099999988</c:v>
                </c:pt>
                <c:pt idx="11">
                  <c:v>-7.1768363099999988</c:v>
                </c:pt>
                <c:pt idx="12">
                  <c:v>-7.1768363099999988</c:v>
                </c:pt>
                <c:pt idx="13">
                  <c:v>-7.1768363099999988</c:v>
                </c:pt>
                <c:pt idx="14">
                  <c:v>-7.1768363099999988</c:v>
                </c:pt>
                <c:pt idx="15">
                  <c:v>-7.1768363099999988</c:v>
                </c:pt>
                <c:pt idx="16">
                  <c:v>199.55712923999999</c:v>
                </c:pt>
                <c:pt idx="17">
                  <c:v>199.55712923999999</c:v>
                </c:pt>
                <c:pt idx="18">
                  <c:v>199.55712923999999</c:v>
                </c:pt>
                <c:pt idx="19">
                  <c:v>199.55712923999999</c:v>
                </c:pt>
                <c:pt idx="20">
                  <c:v>-374.72755061999987</c:v>
                </c:pt>
              </c:numCache>
            </c:numRef>
          </c:val>
          <c:extLst>
            <c:ext xmlns:c16="http://schemas.microsoft.com/office/drawing/2014/chart" uri="{C3380CC4-5D6E-409C-BE32-E72D297353CC}">
              <c16:uniqueId val="{00000002-E363-4A4A-9F93-16D42BC94D46}"/>
            </c:ext>
          </c:extLst>
        </c:ser>
        <c:ser>
          <c:idx val="3"/>
          <c:order val="3"/>
          <c:tx>
            <c:strRef>
              <c:f>RS_NEMCap!$G$7</c:f>
              <c:strCache>
                <c:ptCount val="1"/>
                <c:pt idx="0">
                  <c:v>South Australia</c:v>
                </c:pt>
              </c:strCache>
            </c:strRef>
          </c:tx>
          <c:spPr>
            <a:solidFill>
              <a:srgbClr val="92D05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RS_NEMCap!$H$3:$AB$3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-1.3230356899999833</c:v>
                </c:pt>
                <c:pt idx="16">
                  <c:v>-234.56219603</c:v>
                </c:pt>
                <c:pt idx="17">
                  <c:v>-234.56219603</c:v>
                </c:pt>
                <c:pt idx="18">
                  <c:v>-234.56219603</c:v>
                </c:pt>
                <c:pt idx="19">
                  <c:v>-234.56219603</c:v>
                </c:pt>
                <c:pt idx="20">
                  <c:v>-234.56219603</c:v>
                </c:pt>
              </c:numCache>
            </c:numRef>
          </c:val>
          <c:extLst>
            <c:ext xmlns:c16="http://schemas.microsoft.com/office/drawing/2014/chart" uri="{C3380CC4-5D6E-409C-BE32-E72D297353CC}">
              <c16:uniqueId val="{00000003-E363-4A4A-9F93-16D42BC94D46}"/>
            </c:ext>
          </c:extLst>
        </c:ser>
        <c:ser>
          <c:idx val="4"/>
          <c:order val="4"/>
          <c:tx>
            <c:strRef>
              <c:f>RS_NEMCap!$G$8</c:f>
              <c:strCache>
                <c:ptCount val="1"/>
                <c:pt idx="0">
                  <c:v>Tasmania</c:v>
                </c:pt>
              </c:strCache>
            </c:strRef>
          </c:tx>
          <c:spPr>
            <a:solidFill>
              <a:schemeClr val="accent3"/>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RS_NEMCap!$H$3:$AB$3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RS_NEMCap!$H$8:$AB$8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21.906808959999999</c:v>
                </c:pt>
                <c:pt idx="17">
                  <c:v>21.906808959999999</c:v>
                </c:pt>
                <c:pt idx="18">
                  <c:v>21.906808959999999</c:v>
                </c:pt>
                <c:pt idx="19">
                  <c:v>28.68584194</c:v>
                </c:pt>
                <c:pt idx="20">
                  <c:v>28.68584194</c:v>
                </c:pt>
              </c:numCache>
            </c:numRef>
          </c:val>
          <c:extLst>
            <c:ext xmlns:c16="http://schemas.microsoft.com/office/drawing/2014/chart" uri="{C3380CC4-5D6E-409C-BE32-E72D297353CC}">
              <c16:uniqueId val="{00000004-E363-4A4A-9F93-16D42BC94D46}"/>
            </c:ext>
          </c:extLst>
        </c:ser>
        <c:dLbls>
          <c:showLegendKey val="0"/>
          <c:showVal val="0"/>
          <c:showCatName val="0"/>
          <c:showSerName val="0"/>
          <c:showPercent val="0"/>
          <c:showBubbleSize val="0"/>
        </c:dLbls>
        <c:gapWidth val="150"/>
        <c:overlap val="100"/>
        <c:axId val="1731456480"/>
        <c:axId val="1731459744"/>
        <c:extLst/>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US" b="1"/>
                  <a:t>Installed storage capacity differences with mainland reduced storages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504880169074E-2"/>
          <c:y val="0.87015612611611282"/>
          <c:w val="0.97138189992866397"/>
          <c:h val="9.59659145641139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3945932931579727"/>
          <c:y val="4.4887625894162175E-2"/>
          <c:w val="0.83903925464510609"/>
          <c:h val="0.64614486310251562"/>
        </c:manualLayout>
      </c:layout>
      <c:barChart>
        <c:barDir val="col"/>
        <c:grouping val="stacked"/>
        <c:varyColors val="0"/>
        <c:ser>
          <c:idx val="0"/>
          <c:order val="0"/>
          <c:tx>
            <c:strRef>
              <c:f>RS_NEMCap!$G$21</c:f>
              <c:strCache>
                <c:ptCount val="1"/>
                <c:pt idx="0">
                  <c:v>Wind</c:v>
                </c:pt>
              </c:strCache>
            </c:strRef>
          </c:tx>
          <c:spPr>
            <a:solidFill>
              <a:srgbClr val="339933"/>
            </a:solidFill>
            <a:ln>
              <a:noFill/>
            </a:ln>
            <a:effectLst/>
          </c:spPr>
          <c:invertIfNegative val="0"/>
          <c:cat>
            <c:strRef>
              <c:f>RS_NEMCap!$H$20:$AB$20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RS_NEMCap!$H$21:$AB$21</c:f>
              <c:numCache>
                <c:formatCode>#,##0</c:formatCode>
                <c:ptCount val="21"/>
                <c:pt idx="0">
                  <c:v>0</c:v>
                </c:pt>
                <c:pt idx="1">
                  <c:v>0</c:v>
                </c:pt>
                <c:pt idx="2">
                  <c:v>0</c:v>
                </c:pt>
                <c:pt idx="3">
                  <c:v>0</c:v>
                </c:pt>
                <c:pt idx="4">
                  <c:v>0</c:v>
                </c:pt>
                <c:pt idx="5">
                  <c:v>0</c:v>
                </c:pt>
                <c:pt idx="6">
                  <c:v>0</c:v>
                </c:pt>
                <c:pt idx="7">
                  <c:v>51.244802070003061</c:v>
                </c:pt>
                <c:pt idx="8">
                  <c:v>56.235569569998916</c:v>
                </c:pt>
                <c:pt idx="9">
                  <c:v>56.235569569998916</c:v>
                </c:pt>
                <c:pt idx="10">
                  <c:v>56.235569569998916</c:v>
                </c:pt>
                <c:pt idx="11">
                  <c:v>138.08495161999963</c:v>
                </c:pt>
                <c:pt idx="12">
                  <c:v>115.43906382000387</c:v>
                </c:pt>
                <c:pt idx="13">
                  <c:v>115.43906382000023</c:v>
                </c:pt>
                <c:pt idx="14">
                  <c:v>210.67593065999972</c:v>
                </c:pt>
                <c:pt idx="15">
                  <c:v>497.73526577000302</c:v>
                </c:pt>
                <c:pt idx="16">
                  <c:v>1558.4402163099985</c:v>
                </c:pt>
                <c:pt idx="17">
                  <c:v>1558.4402163099949</c:v>
                </c:pt>
                <c:pt idx="18">
                  <c:v>1556.633389759998</c:v>
                </c:pt>
                <c:pt idx="19">
                  <c:v>2278.2603637100001</c:v>
                </c:pt>
                <c:pt idx="20">
                  <c:v>2278.2603637100001</c:v>
                </c:pt>
              </c:numCache>
            </c:numRef>
          </c:val>
          <c:extLst>
            <c:ext xmlns:c16="http://schemas.microsoft.com/office/drawing/2014/chart" uri="{C3380CC4-5D6E-409C-BE32-E72D297353CC}">
              <c16:uniqueId val="{00000000-37F4-409D-9FFB-7B49B66E8C96}"/>
            </c:ext>
          </c:extLst>
        </c:ser>
        <c:ser>
          <c:idx val="1"/>
          <c:order val="1"/>
          <c:tx>
            <c:strRef>
              <c:f>RS_NEMCap!$G$22</c:f>
              <c:strCache>
                <c:ptCount val="1"/>
                <c:pt idx="0">
                  <c:v>Solar</c:v>
                </c:pt>
              </c:strCache>
            </c:strRef>
          </c:tx>
          <c:spPr>
            <a:solidFill>
              <a:schemeClr val="accent4"/>
            </a:solidFill>
            <a:ln>
              <a:noFill/>
            </a:ln>
            <a:effectLst/>
          </c:spPr>
          <c:invertIfNegative val="0"/>
          <c:cat>
            <c:strRef>
              <c:f>RS_NEMCap!$H$20:$AB$20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RS_NEMCap!$H$22:$AB$22</c:f>
              <c:numCache>
                <c:formatCode>#,##0</c:formatCode>
                <c:ptCount val="21"/>
                <c:pt idx="0">
                  <c:v>0</c:v>
                </c:pt>
                <c:pt idx="1">
                  <c:v>0</c:v>
                </c:pt>
                <c:pt idx="2">
                  <c:v>0</c:v>
                </c:pt>
                <c:pt idx="3">
                  <c:v>0</c:v>
                </c:pt>
                <c:pt idx="4">
                  <c:v>0</c:v>
                </c:pt>
                <c:pt idx="5">
                  <c:v>0</c:v>
                </c:pt>
                <c:pt idx="6">
                  <c:v>0</c:v>
                </c:pt>
                <c:pt idx="7">
                  <c:v>-88.016398570000092</c:v>
                </c:pt>
                <c:pt idx="8">
                  <c:v>-88.016398570000092</c:v>
                </c:pt>
                <c:pt idx="9">
                  <c:v>-81.969782699999996</c:v>
                </c:pt>
                <c:pt idx="10">
                  <c:v>13.737031679998836</c:v>
                </c:pt>
                <c:pt idx="11">
                  <c:v>-180.03185256000143</c:v>
                </c:pt>
                <c:pt idx="12">
                  <c:v>-104.90745730999697</c:v>
                </c:pt>
                <c:pt idx="13">
                  <c:v>-104.90745731000425</c:v>
                </c:pt>
                <c:pt idx="14">
                  <c:v>-344.9022860499972</c:v>
                </c:pt>
                <c:pt idx="15">
                  <c:v>-344.9022860499972</c:v>
                </c:pt>
                <c:pt idx="16">
                  <c:v>-2221.8644452199987</c:v>
                </c:pt>
                <c:pt idx="17">
                  <c:v>-2221.8644452199987</c:v>
                </c:pt>
                <c:pt idx="18">
                  <c:v>-2104.5591709</c:v>
                </c:pt>
                <c:pt idx="19">
                  <c:v>-2772.2976568799968</c:v>
                </c:pt>
                <c:pt idx="20">
                  <c:v>-2772.2976568800004</c:v>
                </c:pt>
              </c:numCache>
            </c:numRef>
          </c:val>
          <c:extLst>
            <c:ext xmlns:c16="http://schemas.microsoft.com/office/drawing/2014/chart" uri="{C3380CC4-5D6E-409C-BE32-E72D297353CC}">
              <c16:uniqueId val="{00000001-37F4-409D-9FFB-7B49B66E8C96}"/>
            </c:ext>
          </c:extLst>
        </c:ser>
        <c:ser>
          <c:idx val="2"/>
          <c:order val="2"/>
          <c:tx>
            <c:strRef>
              <c:f>RS_NEMCap!$G$23</c:f>
              <c:strCache>
                <c:ptCount val="1"/>
                <c:pt idx="0">
                  <c:v>GPG</c:v>
                </c:pt>
              </c:strCache>
            </c:strRef>
          </c:tx>
          <c:spPr>
            <a:solidFill>
              <a:schemeClr val="accent1"/>
            </a:solidFill>
            <a:ln>
              <a:noFill/>
            </a:ln>
            <a:effectLst/>
          </c:spPr>
          <c:invertIfNegative val="0"/>
          <c:cat>
            <c:strRef>
              <c:f>RS_NEMCap!$H$20:$AB$20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RS_NEMCap!$H$23:$AB$23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200.78048800000033</c:v>
                </c:pt>
                <c:pt idx="18">
                  <c:v>874.58103800000026</c:v>
                </c:pt>
                <c:pt idx="19">
                  <c:v>874.58103799999935</c:v>
                </c:pt>
                <c:pt idx="20">
                  <c:v>874.58103799999935</c:v>
                </c:pt>
              </c:numCache>
            </c:numRef>
          </c:val>
          <c:extLst>
            <c:ext xmlns:c16="http://schemas.microsoft.com/office/drawing/2014/chart" uri="{C3380CC4-5D6E-409C-BE32-E72D297353CC}">
              <c16:uniqueId val="{00000002-37F4-409D-9FFB-7B49B66E8C96}"/>
            </c:ext>
          </c:extLst>
        </c:ser>
        <c:dLbls>
          <c:showLegendKey val="0"/>
          <c:showVal val="0"/>
          <c:showCatName val="0"/>
          <c:showSerName val="0"/>
          <c:showPercent val="0"/>
          <c:showBubbleSize val="0"/>
        </c:dLbls>
        <c:gapWidth val="150"/>
        <c:overlap val="100"/>
        <c:axId val="1731456480"/>
        <c:axId val="1731459744"/>
        <c:extLst/>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US" b="1"/>
                  <a:t>Installed capacity differences with reduced mainland storages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504880169074E-2"/>
          <c:y val="0.87015612611611282"/>
          <c:w val="0.97138189992866397"/>
          <c:h val="9.5965914564113977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020375914836993"/>
          <c:y val="4.4887625894162175E-2"/>
          <c:w val="0.86829474384564187"/>
          <c:h val="0.6466344444444444"/>
        </c:manualLayout>
      </c:layout>
      <c:lineChart>
        <c:grouping val="standard"/>
        <c:varyColors val="0"/>
        <c:ser>
          <c:idx val="0"/>
          <c:order val="0"/>
          <c:tx>
            <c:strRef>
              <c:f>IC_NQ!$L$4</c:f>
              <c:strCache>
                <c:ptCount val="1"/>
                <c:pt idx="0">
                  <c:v>Central</c:v>
                </c:pt>
              </c:strCache>
            </c:strRef>
          </c:tx>
          <c:spPr>
            <a:ln w="28575" cap="rnd">
              <a:solidFill>
                <a:schemeClr val="accent1"/>
              </a:solidFill>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IC_NQ!$M$4:$AM$4</c:f>
              <c:numCache>
                <c:formatCode>#,##0</c:formatCode>
                <c:ptCount val="27"/>
                <c:pt idx="6">
                  <c:v>-5141.8077415991402</c:v>
                </c:pt>
                <c:pt idx="7">
                  <c:v>-6530.2852690284435</c:v>
                </c:pt>
                <c:pt idx="8">
                  <c:v>-9779.2082529802283</c:v>
                </c:pt>
                <c:pt idx="9">
                  <c:v>-9394.9508868475186</c:v>
                </c:pt>
                <c:pt idx="10">
                  <c:v>-9702.1359264097719</c:v>
                </c:pt>
                <c:pt idx="11">
                  <c:v>-10155.98760908025</c:v>
                </c:pt>
                <c:pt idx="12">
                  <c:v>-10703.372838864791</c:v>
                </c:pt>
                <c:pt idx="13">
                  <c:v>-10892.050453726437</c:v>
                </c:pt>
                <c:pt idx="14">
                  <c:v>-12885.325993492497</c:v>
                </c:pt>
                <c:pt idx="15">
                  <c:v>-13960.216769837834</c:v>
                </c:pt>
                <c:pt idx="16">
                  <c:v>-17056.825428603133</c:v>
                </c:pt>
                <c:pt idx="17">
                  <c:v>-17116.78389009973</c:v>
                </c:pt>
                <c:pt idx="18">
                  <c:v>-16675.400310468835</c:v>
                </c:pt>
                <c:pt idx="19">
                  <c:v>-16368.102446171879</c:v>
                </c:pt>
                <c:pt idx="20">
                  <c:v>-15408.675309423539</c:v>
                </c:pt>
                <c:pt idx="21">
                  <c:v>-13991.868899857909</c:v>
                </c:pt>
                <c:pt idx="22">
                  <c:v>-12481.414656397639</c:v>
                </c:pt>
                <c:pt idx="23">
                  <c:v>-9395.1328574171821</c:v>
                </c:pt>
                <c:pt idx="24">
                  <c:v>-10159.393542490647</c:v>
                </c:pt>
                <c:pt idx="25">
                  <c:v>-11422.435506551528</c:v>
                </c:pt>
                <c:pt idx="26">
                  <c:v>-9185.6763922276896</c:v>
                </c:pt>
              </c:numCache>
            </c:numRef>
          </c:val>
          <c:smooth val="0"/>
          <c:extLst>
            <c:ext xmlns:c16="http://schemas.microsoft.com/office/drawing/2014/chart" uri="{C3380CC4-5D6E-409C-BE32-E72D297353CC}">
              <c16:uniqueId val="{00000000-2D37-416D-B3E0-7772C72691D2}"/>
            </c:ext>
          </c:extLst>
        </c:ser>
        <c:ser>
          <c:idx val="1"/>
          <c:order val="1"/>
          <c:tx>
            <c:strRef>
              <c:f>IC_NQ!$L$5</c:f>
              <c:strCache>
                <c:ptCount val="1"/>
                <c:pt idx="0">
                  <c:v>High DER</c:v>
                </c:pt>
              </c:strCache>
            </c:strRef>
          </c:tx>
          <c:spPr>
            <a:ln w="28575" cap="rnd">
              <a:solidFill>
                <a:schemeClr val="accent2"/>
              </a:solidFill>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IC_NQ!$M$5:$AM$5</c:f>
              <c:numCache>
                <c:formatCode>#,##0</c:formatCode>
                <c:ptCount val="27"/>
                <c:pt idx="6">
                  <c:v>-4405.429865305352</c:v>
                </c:pt>
                <c:pt idx="7">
                  <c:v>-5504.0292944492094</c:v>
                </c:pt>
                <c:pt idx="8">
                  <c:v>-8800.4103849663315</c:v>
                </c:pt>
                <c:pt idx="9">
                  <c:v>-8486.8309616389433</c:v>
                </c:pt>
                <c:pt idx="10">
                  <c:v>-8522.9841371874973</c:v>
                </c:pt>
                <c:pt idx="11">
                  <c:v>-9206.202249791706</c:v>
                </c:pt>
                <c:pt idx="12">
                  <c:v>-9856.6429320733241</c:v>
                </c:pt>
                <c:pt idx="13">
                  <c:v>-9537.0945052838579</c:v>
                </c:pt>
                <c:pt idx="14">
                  <c:v>-11874.939370961849</c:v>
                </c:pt>
                <c:pt idx="15">
                  <c:v>-12833.038892622568</c:v>
                </c:pt>
                <c:pt idx="16">
                  <c:v>-14148.946018662962</c:v>
                </c:pt>
                <c:pt idx="17">
                  <c:v>-14725.732491679772</c:v>
                </c:pt>
                <c:pt idx="18">
                  <c:v>-14567.818998722785</c:v>
                </c:pt>
                <c:pt idx="19">
                  <c:v>-13792.704223523628</c:v>
                </c:pt>
                <c:pt idx="20">
                  <c:v>-12544.68056514962</c:v>
                </c:pt>
                <c:pt idx="21">
                  <c:v>-11998.142697131305</c:v>
                </c:pt>
                <c:pt idx="22">
                  <c:v>-10619.804021240754</c:v>
                </c:pt>
                <c:pt idx="23">
                  <c:v>-8071.1141343513291</c:v>
                </c:pt>
                <c:pt idx="24">
                  <c:v>-9173.8808042795208</c:v>
                </c:pt>
                <c:pt idx="25">
                  <c:v>-10382.443364808383</c:v>
                </c:pt>
                <c:pt idx="26">
                  <c:v>-8773.9926962751651</c:v>
                </c:pt>
              </c:numCache>
            </c:numRef>
          </c:val>
          <c:smooth val="0"/>
          <c:extLst>
            <c:ext xmlns:c16="http://schemas.microsoft.com/office/drawing/2014/chart" uri="{C3380CC4-5D6E-409C-BE32-E72D297353CC}">
              <c16:uniqueId val="{00000001-2D37-416D-B3E0-7772C72691D2}"/>
            </c:ext>
          </c:extLst>
        </c:ser>
        <c:ser>
          <c:idx val="2"/>
          <c:order val="2"/>
          <c:tx>
            <c:strRef>
              <c:f>IC_NQ!$L$6</c:f>
              <c:strCache>
                <c:ptCount val="1"/>
                <c:pt idx="0">
                  <c:v>Step</c:v>
                </c:pt>
              </c:strCache>
            </c:strRef>
          </c:tx>
          <c:spPr>
            <a:ln w="28575" cap="rnd">
              <a:solidFill>
                <a:schemeClr val="accent3"/>
              </a:solidFill>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IC_NQ!$M$6:$AM$6</c:f>
              <c:numCache>
                <c:formatCode>#,##0</c:formatCode>
                <c:ptCount val="27"/>
                <c:pt idx="6">
                  <c:v>-4473.2585175194026</c:v>
                </c:pt>
                <c:pt idx="7">
                  <c:v>-5271.3344048950576</c:v>
                </c:pt>
                <c:pt idx="8">
                  <c:v>-5884.493753340369</c:v>
                </c:pt>
                <c:pt idx="9">
                  <c:v>-4942.5301827353578</c:v>
                </c:pt>
                <c:pt idx="10">
                  <c:v>-5997.5344739354496</c:v>
                </c:pt>
                <c:pt idx="11">
                  <c:v>-8585.3628649847524</c:v>
                </c:pt>
                <c:pt idx="12">
                  <c:v>-8400.9411738301769</c:v>
                </c:pt>
                <c:pt idx="13">
                  <c:v>-6715.9561804351379</c:v>
                </c:pt>
                <c:pt idx="14">
                  <c:v>-6694.4359079770747</c:v>
                </c:pt>
                <c:pt idx="15">
                  <c:v>-8040.4292672953588</c:v>
                </c:pt>
                <c:pt idx="16">
                  <c:v>-8314.6135824894372</c:v>
                </c:pt>
                <c:pt idx="17">
                  <c:v>-8325.4907191323018</c:v>
                </c:pt>
                <c:pt idx="18">
                  <c:v>-8359.5448155582453</c:v>
                </c:pt>
                <c:pt idx="19">
                  <c:v>-8062.5392455977581</c:v>
                </c:pt>
                <c:pt idx="20">
                  <c:v>-9115.7067700873577</c:v>
                </c:pt>
                <c:pt idx="21">
                  <c:v>-9036.5086524970538</c:v>
                </c:pt>
                <c:pt idx="22">
                  <c:v>-9821.0372837225077</c:v>
                </c:pt>
                <c:pt idx="23">
                  <c:v>-7382.4960738157433</c:v>
                </c:pt>
                <c:pt idx="24">
                  <c:v>-7568.1335767558812</c:v>
                </c:pt>
                <c:pt idx="25">
                  <c:v>-8470.2860389611487</c:v>
                </c:pt>
                <c:pt idx="26">
                  <c:v>-8257.3223527772752</c:v>
                </c:pt>
              </c:numCache>
            </c:numRef>
          </c:val>
          <c:smooth val="0"/>
          <c:extLst>
            <c:ext xmlns:c16="http://schemas.microsoft.com/office/drawing/2014/chart" uri="{C3380CC4-5D6E-409C-BE32-E72D297353CC}">
              <c16:uniqueId val="{00000002-2D37-416D-B3E0-7772C72691D2}"/>
            </c:ext>
          </c:extLst>
        </c:ser>
        <c:ser>
          <c:idx val="3"/>
          <c:order val="3"/>
          <c:tx>
            <c:strRef>
              <c:f>IC_NQ!$L$7</c:f>
              <c:strCache>
                <c:ptCount val="1"/>
                <c:pt idx="0">
                  <c:v>Fast</c:v>
                </c:pt>
              </c:strCache>
            </c:strRef>
          </c:tx>
          <c:spPr>
            <a:ln w="28575" cap="rnd">
              <a:solidFill>
                <a:schemeClr val="accent4"/>
              </a:solidFill>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IC_NQ!$M$7:$AM$7</c:f>
              <c:numCache>
                <c:formatCode>#,##0</c:formatCode>
                <c:ptCount val="27"/>
                <c:pt idx="6">
                  <c:v>-4459.4248304544144</c:v>
                </c:pt>
                <c:pt idx="7">
                  <c:v>-5132.3990780607201</c:v>
                </c:pt>
                <c:pt idx="8">
                  <c:v>-7782.1071316557018</c:v>
                </c:pt>
                <c:pt idx="9">
                  <c:v>-6367.9916687045297</c:v>
                </c:pt>
                <c:pt idx="10">
                  <c:v>-7261.2247534560938</c:v>
                </c:pt>
                <c:pt idx="11">
                  <c:v>-8345.2651554192544</c:v>
                </c:pt>
                <c:pt idx="12">
                  <c:v>-8086.5226873262254</c:v>
                </c:pt>
                <c:pt idx="13">
                  <c:v>-6231.8189247091814</c:v>
                </c:pt>
                <c:pt idx="14">
                  <c:v>-6427.2164095346616</c:v>
                </c:pt>
                <c:pt idx="15">
                  <c:v>-11584.40565944542</c:v>
                </c:pt>
                <c:pt idx="16">
                  <c:v>-11897.997176607769</c:v>
                </c:pt>
                <c:pt idx="17">
                  <c:v>-10689.790742955467</c:v>
                </c:pt>
                <c:pt idx="18">
                  <c:v>-9657.4418616282674</c:v>
                </c:pt>
                <c:pt idx="19">
                  <c:v>-9509.8229164739532</c:v>
                </c:pt>
                <c:pt idx="20">
                  <c:v>-9827.32818764074</c:v>
                </c:pt>
                <c:pt idx="21">
                  <c:v>-10049.918337166271</c:v>
                </c:pt>
                <c:pt idx="22">
                  <c:v>-9267.7831954364392</c:v>
                </c:pt>
                <c:pt idx="23">
                  <c:v>-6764.38877497456</c:v>
                </c:pt>
                <c:pt idx="24">
                  <c:v>-7434.7306803541605</c:v>
                </c:pt>
                <c:pt idx="25">
                  <c:v>-8417.5664268872133</c:v>
                </c:pt>
                <c:pt idx="26">
                  <c:v>-8572.2113917265178</c:v>
                </c:pt>
              </c:numCache>
            </c:numRef>
          </c:val>
          <c:smooth val="0"/>
          <c:extLst>
            <c:ext xmlns:c16="http://schemas.microsoft.com/office/drawing/2014/chart" uri="{C3380CC4-5D6E-409C-BE32-E72D297353CC}">
              <c16:uniqueId val="{00000003-2D37-416D-B3E0-7772C72691D2}"/>
            </c:ext>
          </c:extLst>
        </c:ser>
        <c:ser>
          <c:idx val="4"/>
          <c:order val="4"/>
          <c:tx>
            <c:strRef>
              <c:f>IC_NQ!$L$8</c:f>
              <c:strCache>
                <c:ptCount val="1"/>
                <c:pt idx="0">
                  <c:v>Slow</c:v>
                </c:pt>
              </c:strCache>
            </c:strRef>
          </c:tx>
          <c:spPr>
            <a:ln w="28575" cap="rnd">
              <a:solidFill>
                <a:schemeClr val="accent5"/>
              </a:solidFill>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IC_NQ!$M$8:$AM$8</c:f>
              <c:numCache>
                <c:formatCode>#,##0</c:formatCode>
                <c:ptCount val="27"/>
                <c:pt idx="6">
                  <c:v>-5300.2776030431305</c:v>
                </c:pt>
                <c:pt idx="7">
                  <c:v>-5386.8467811418695</c:v>
                </c:pt>
                <c:pt idx="8">
                  <c:v>-9004.1722527686688</c:v>
                </c:pt>
                <c:pt idx="9">
                  <c:v>-8109.0702280407049</c:v>
                </c:pt>
                <c:pt idx="10">
                  <c:v>-8106.8026722401282</c:v>
                </c:pt>
                <c:pt idx="11">
                  <c:v>-8628.9580950456257</c:v>
                </c:pt>
                <c:pt idx="12">
                  <c:v>-9526.4397467978524</c:v>
                </c:pt>
                <c:pt idx="13">
                  <c:v>-10583.984835630916</c:v>
                </c:pt>
                <c:pt idx="14">
                  <c:v>-9964.0507946979105</c:v>
                </c:pt>
                <c:pt idx="15">
                  <c:v>-12779.209290897192</c:v>
                </c:pt>
                <c:pt idx="16">
                  <c:v>-14518.918948944702</c:v>
                </c:pt>
                <c:pt idx="17">
                  <c:v>-17346.97875091367</c:v>
                </c:pt>
                <c:pt idx="18">
                  <c:v>-17509.81060401491</c:v>
                </c:pt>
                <c:pt idx="19">
                  <c:v>-17334.027369372849</c:v>
                </c:pt>
                <c:pt idx="20">
                  <c:v>-17691.2374935595</c:v>
                </c:pt>
                <c:pt idx="21">
                  <c:v>-17794.052027083802</c:v>
                </c:pt>
                <c:pt idx="22">
                  <c:v>-17199.452676067405</c:v>
                </c:pt>
                <c:pt idx="23">
                  <c:v>-14782.65850302619</c:v>
                </c:pt>
                <c:pt idx="24">
                  <c:v>-15031.289772769065</c:v>
                </c:pt>
                <c:pt idx="25">
                  <c:v>-16637.530633174971</c:v>
                </c:pt>
                <c:pt idx="26">
                  <c:v>-15334.474831421847</c:v>
                </c:pt>
              </c:numCache>
            </c:numRef>
          </c:val>
          <c:smooth val="0"/>
          <c:extLst>
            <c:ext xmlns:c16="http://schemas.microsoft.com/office/drawing/2014/chart" uri="{C3380CC4-5D6E-409C-BE32-E72D297353CC}">
              <c16:uniqueId val="{00000004-2D37-416D-B3E0-7772C72691D2}"/>
            </c:ext>
          </c:extLst>
        </c:ser>
        <c:ser>
          <c:idx val="5"/>
          <c:order val="5"/>
          <c:tx>
            <c:strRef>
              <c:f>IC_NQ!$L$9</c:f>
              <c:strCache>
                <c:ptCount val="1"/>
                <c:pt idx="0">
                  <c:v>Historical</c:v>
                </c:pt>
              </c:strCache>
            </c:strRef>
          </c:tx>
          <c:spPr>
            <a:ln w="28575" cap="rnd">
              <a:solidFill>
                <a:schemeClr val="accent6"/>
              </a:solidFill>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IC_NQ!$M$9:$AM$9</c:f>
              <c:numCache>
                <c:formatCode>#,##0</c:formatCode>
                <c:ptCount val="27"/>
                <c:pt idx="0">
                  <c:v>-3031.8438700000024</c:v>
                </c:pt>
                <c:pt idx="1">
                  <c:v>-3792.1955050000142</c:v>
                </c:pt>
                <c:pt idx="2">
                  <c:v>-5658.3662549999899</c:v>
                </c:pt>
                <c:pt idx="3">
                  <c:v>-4414.2509549999941</c:v>
                </c:pt>
              </c:numCache>
            </c:numRef>
          </c:val>
          <c:smooth val="0"/>
          <c:extLst>
            <c:ext xmlns:c16="http://schemas.microsoft.com/office/drawing/2014/chart" uri="{C3380CC4-5D6E-409C-BE32-E72D297353CC}">
              <c16:uniqueId val="{00000005-2D37-416D-B3E0-7772C72691D2}"/>
            </c:ext>
          </c:extLst>
        </c:ser>
        <c:ser>
          <c:idx val="6"/>
          <c:order val="6"/>
          <c:tx>
            <c:strRef>
              <c:f>IC_NQ!$L$10</c:f>
              <c:strCache>
                <c:ptCount val="1"/>
                <c:pt idx="0">
                  <c:v>Central</c:v>
                </c:pt>
              </c:strCache>
            </c:strRef>
          </c:tx>
          <c:spPr>
            <a:ln w="28575" cap="rnd">
              <a:solidFill>
                <a:schemeClr val="accent1"/>
              </a:solidFill>
              <a:prstDash val="dash"/>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IC_NQ!$M$10:$AM$10</c:f>
              <c:numCache>
                <c:formatCode>#,##0</c:formatCode>
                <c:ptCount val="27"/>
                <c:pt idx="6">
                  <c:v>88.044862780137976</c:v>
                </c:pt>
                <c:pt idx="7">
                  <c:v>169.09703697374019</c:v>
                </c:pt>
                <c:pt idx="8">
                  <c:v>105.74002933099302</c:v>
                </c:pt>
                <c:pt idx="9">
                  <c:v>150.60375760144129</c:v>
                </c:pt>
                <c:pt idx="10">
                  <c:v>103.78025354338894</c:v>
                </c:pt>
                <c:pt idx="11">
                  <c:v>71.934282735282778</c:v>
                </c:pt>
                <c:pt idx="12">
                  <c:v>90.647328586887596</c:v>
                </c:pt>
                <c:pt idx="13">
                  <c:v>261.28908830531003</c:v>
                </c:pt>
                <c:pt idx="14">
                  <c:v>181.8617088891082</c:v>
                </c:pt>
                <c:pt idx="15">
                  <c:v>170.65294705249045</c:v>
                </c:pt>
                <c:pt idx="16">
                  <c:v>73.165867650395271</c:v>
                </c:pt>
                <c:pt idx="17">
                  <c:v>127.14367755257996</c:v>
                </c:pt>
                <c:pt idx="18">
                  <c:v>89.636759751684465</c:v>
                </c:pt>
                <c:pt idx="19">
                  <c:v>148.62580915631111</c:v>
                </c:pt>
                <c:pt idx="20">
                  <c:v>307.04465362883718</c:v>
                </c:pt>
                <c:pt idx="21">
                  <c:v>461.84602948869622</c:v>
                </c:pt>
                <c:pt idx="22">
                  <c:v>827.60308954533605</c:v>
                </c:pt>
                <c:pt idx="23">
                  <c:v>1451.5171304291323</c:v>
                </c:pt>
                <c:pt idx="24">
                  <c:v>1013.31916965981</c:v>
                </c:pt>
                <c:pt idx="25">
                  <c:v>790.3177466116274</c:v>
                </c:pt>
                <c:pt idx="26">
                  <c:v>1354.5171728014848</c:v>
                </c:pt>
              </c:numCache>
            </c:numRef>
          </c:val>
          <c:smooth val="0"/>
          <c:extLst>
            <c:ext xmlns:c16="http://schemas.microsoft.com/office/drawing/2014/chart" uri="{C3380CC4-5D6E-409C-BE32-E72D297353CC}">
              <c16:uniqueId val="{00000006-2D37-416D-B3E0-7772C72691D2}"/>
            </c:ext>
          </c:extLst>
        </c:ser>
        <c:ser>
          <c:idx val="7"/>
          <c:order val="7"/>
          <c:tx>
            <c:strRef>
              <c:f>IC_NQ!$L$11</c:f>
              <c:strCache>
                <c:ptCount val="1"/>
                <c:pt idx="0">
                  <c:v>High DER</c:v>
                </c:pt>
              </c:strCache>
            </c:strRef>
          </c:tx>
          <c:spPr>
            <a:ln w="28575" cap="rnd">
              <a:solidFill>
                <a:schemeClr val="accent2"/>
              </a:solidFill>
              <a:prstDash val="dash"/>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IC_NQ!$M$11:$AM$11</c:f>
              <c:numCache>
                <c:formatCode>#,##0</c:formatCode>
                <c:ptCount val="27"/>
                <c:pt idx="6">
                  <c:v>117.82690507595524</c:v>
                </c:pt>
                <c:pt idx="7">
                  <c:v>141.52445817876733</c:v>
                </c:pt>
                <c:pt idx="8">
                  <c:v>52.766033928358119</c:v>
                </c:pt>
                <c:pt idx="9">
                  <c:v>119.72568132244763</c:v>
                </c:pt>
                <c:pt idx="10">
                  <c:v>56.641440352237716</c:v>
                </c:pt>
                <c:pt idx="11">
                  <c:v>31.465293790709502</c:v>
                </c:pt>
                <c:pt idx="12">
                  <c:v>32.471750765490675</c:v>
                </c:pt>
                <c:pt idx="13">
                  <c:v>285.28646424038652</c:v>
                </c:pt>
                <c:pt idx="14">
                  <c:v>118.65687190850105</c:v>
                </c:pt>
                <c:pt idx="15">
                  <c:v>77.220961855150605</c:v>
                </c:pt>
                <c:pt idx="16">
                  <c:v>87.907415364601093</c:v>
                </c:pt>
                <c:pt idx="17">
                  <c:v>169.62037145873657</c:v>
                </c:pt>
                <c:pt idx="18">
                  <c:v>137.31614905398942</c:v>
                </c:pt>
                <c:pt idx="19">
                  <c:v>208.03898375991631</c:v>
                </c:pt>
                <c:pt idx="20">
                  <c:v>491.43946101943578</c:v>
                </c:pt>
                <c:pt idx="21">
                  <c:v>575.92440165723121</c:v>
                </c:pt>
                <c:pt idx="22">
                  <c:v>1217.7150846293871</c:v>
                </c:pt>
                <c:pt idx="23">
                  <c:v>1719.3316187347202</c:v>
                </c:pt>
                <c:pt idx="24">
                  <c:v>1255.8623833908746</c:v>
                </c:pt>
                <c:pt idx="25">
                  <c:v>1181.8765992876195</c:v>
                </c:pt>
                <c:pt idx="26">
                  <c:v>1514.7280145704765</c:v>
                </c:pt>
              </c:numCache>
            </c:numRef>
          </c:val>
          <c:smooth val="0"/>
          <c:extLst>
            <c:ext xmlns:c16="http://schemas.microsoft.com/office/drawing/2014/chart" uri="{C3380CC4-5D6E-409C-BE32-E72D297353CC}">
              <c16:uniqueId val="{00000007-2D37-416D-B3E0-7772C72691D2}"/>
            </c:ext>
          </c:extLst>
        </c:ser>
        <c:ser>
          <c:idx val="8"/>
          <c:order val="8"/>
          <c:tx>
            <c:strRef>
              <c:f>IC_NQ!$L$12</c:f>
              <c:strCache>
                <c:ptCount val="1"/>
                <c:pt idx="0">
                  <c:v>Step</c:v>
                </c:pt>
              </c:strCache>
            </c:strRef>
          </c:tx>
          <c:spPr>
            <a:ln w="28575" cap="rnd">
              <a:solidFill>
                <a:schemeClr val="accent3"/>
              </a:solidFill>
              <a:prstDash val="dash"/>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IC_NQ!$M$12:$AM$12</c:f>
              <c:numCache>
                <c:formatCode>#,##0</c:formatCode>
                <c:ptCount val="27"/>
                <c:pt idx="6">
                  <c:v>78.382136942042493</c:v>
                </c:pt>
                <c:pt idx="7">
                  <c:v>90.038901315729305</c:v>
                </c:pt>
                <c:pt idx="8">
                  <c:v>127.34585083530555</c:v>
                </c:pt>
                <c:pt idx="9">
                  <c:v>455.68667479054324</c:v>
                </c:pt>
                <c:pt idx="10">
                  <c:v>439.99026166535191</c:v>
                </c:pt>
                <c:pt idx="11">
                  <c:v>763.34072049171857</c:v>
                </c:pt>
                <c:pt idx="12">
                  <c:v>1245.2917200667523</c:v>
                </c:pt>
                <c:pt idx="13">
                  <c:v>2163.5898630963834</c:v>
                </c:pt>
                <c:pt idx="14">
                  <c:v>1998.6408741247171</c:v>
                </c:pt>
                <c:pt idx="15">
                  <c:v>1472.2959004878944</c:v>
                </c:pt>
                <c:pt idx="16">
                  <c:v>1368.9863199412468</c:v>
                </c:pt>
                <c:pt idx="17">
                  <c:v>1582.1248729785734</c:v>
                </c:pt>
                <c:pt idx="18">
                  <c:v>1338.0591259033647</c:v>
                </c:pt>
                <c:pt idx="19">
                  <c:v>1747.2178215587899</c:v>
                </c:pt>
                <c:pt idx="20">
                  <c:v>1201.0031229380247</c:v>
                </c:pt>
                <c:pt idx="21">
                  <c:v>1259.6817883378164</c:v>
                </c:pt>
                <c:pt idx="22">
                  <c:v>1555.5629016126675</c:v>
                </c:pt>
                <c:pt idx="23">
                  <c:v>2274.536380465519</c:v>
                </c:pt>
                <c:pt idx="24">
                  <c:v>1882.3569661872157</c:v>
                </c:pt>
                <c:pt idx="25">
                  <c:v>1415.7715740339318</c:v>
                </c:pt>
                <c:pt idx="26">
                  <c:v>1821.5529664632938</c:v>
                </c:pt>
              </c:numCache>
            </c:numRef>
          </c:val>
          <c:smooth val="0"/>
          <c:extLst>
            <c:ext xmlns:c16="http://schemas.microsoft.com/office/drawing/2014/chart" uri="{C3380CC4-5D6E-409C-BE32-E72D297353CC}">
              <c16:uniqueId val="{00000008-2D37-416D-B3E0-7772C72691D2}"/>
            </c:ext>
          </c:extLst>
        </c:ser>
        <c:ser>
          <c:idx val="9"/>
          <c:order val="9"/>
          <c:tx>
            <c:strRef>
              <c:f>IC_NQ!$L$13</c:f>
              <c:strCache>
                <c:ptCount val="1"/>
                <c:pt idx="0">
                  <c:v>Fast</c:v>
                </c:pt>
              </c:strCache>
            </c:strRef>
          </c:tx>
          <c:spPr>
            <a:ln w="28575" cap="rnd">
              <a:solidFill>
                <a:schemeClr val="accent4"/>
              </a:solidFill>
              <a:prstDash val="dash"/>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IC_NQ!$M$13:$AM$13</c:f>
              <c:numCache>
                <c:formatCode>#,##0</c:formatCode>
                <c:ptCount val="27"/>
                <c:pt idx="6">
                  <c:v>90.636544202937529</c:v>
                </c:pt>
                <c:pt idx="7">
                  <c:v>186.02322585361497</c:v>
                </c:pt>
                <c:pt idx="8">
                  <c:v>104.65296480539249</c:v>
                </c:pt>
                <c:pt idx="9">
                  <c:v>326.29103398953106</c:v>
                </c:pt>
                <c:pt idx="10">
                  <c:v>265.47344847630632</c:v>
                </c:pt>
                <c:pt idx="11">
                  <c:v>205.92103047248307</c:v>
                </c:pt>
                <c:pt idx="12">
                  <c:v>211.46292015255744</c:v>
                </c:pt>
                <c:pt idx="13">
                  <c:v>1499.1153889832929</c:v>
                </c:pt>
                <c:pt idx="14">
                  <c:v>1296.1483855023246</c:v>
                </c:pt>
                <c:pt idx="15">
                  <c:v>389.81583835959975</c:v>
                </c:pt>
                <c:pt idx="16">
                  <c:v>428.09394689080904</c:v>
                </c:pt>
                <c:pt idx="17">
                  <c:v>658.25280763294802</c:v>
                </c:pt>
                <c:pt idx="18">
                  <c:v>727.8281102167258</c:v>
                </c:pt>
                <c:pt idx="19">
                  <c:v>855.67339197961689</c:v>
                </c:pt>
                <c:pt idx="20">
                  <c:v>885.1509369030955</c:v>
                </c:pt>
                <c:pt idx="21">
                  <c:v>954.29481496558697</c:v>
                </c:pt>
                <c:pt idx="22">
                  <c:v>1473.039574612874</c:v>
                </c:pt>
                <c:pt idx="23">
                  <c:v>2287.3570043851068</c:v>
                </c:pt>
                <c:pt idx="24">
                  <c:v>1772.0351465866206</c:v>
                </c:pt>
                <c:pt idx="25">
                  <c:v>1230.46166183265</c:v>
                </c:pt>
                <c:pt idx="26">
                  <c:v>1426.9729801898288</c:v>
                </c:pt>
              </c:numCache>
            </c:numRef>
          </c:val>
          <c:smooth val="0"/>
          <c:extLst>
            <c:ext xmlns:c16="http://schemas.microsoft.com/office/drawing/2014/chart" uri="{C3380CC4-5D6E-409C-BE32-E72D297353CC}">
              <c16:uniqueId val="{00000009-2D37-416D-B3E0-7772C72691D2}"/>
            </c:ext>
          </c:extLst>
        </c:ser>
        <c:ser>
          <c:idx val="10"/>
          <c:order val="10"/>
          <c:tx>
            <c:strRef>
              <c:f>IC_NQ!$L$14</c:f>
              <c:strCache>
                <c:ptCount val="1"/>
                <c:pt idx="0">
                  <c:v>Slow</c:v>
                </c:pt>
              </c:strCache>
            </c:strRef>
          </c:tx>
          <c:spPr>
            <a:ln w="28575" cap="rnd">
              <a:solidFill>
                <a:schemeClr val="accent5"/>
              </a:solidFill>
              <a:prstDash val="dash"/>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IC_NQ!$M$14:$AM$14</c:f>
              <c:numCache>
                <c:formatCode>#,##0</c:formatCode>
                <c:ptCount val="27"/>
                <c:pt idx="6">
                  <c:v>38.978870217492087</c:v>
                </c:pt>
                <c:pt idx="7">
                  <c:v>95.543062930912612</c:v>
                </c:pt>
                <c:pt idx="8">
                  <c:v>54.510501740646077</c:v>
                </c:pt>
                <c:pt idx="9">
                  <c:v>121.64434404075847</c:v>
                </c:pt>
                <c:pt idx="10">
                  <c:v>94.156031376403902</c:v>
                </c:pt>
                <c:pt idx="11">
                  <c:v>92.243979612474334</c:v>
                </c:pt>
                <c:pt idx="12">
                  <c:v>119.90744713131348</c:v>
                </c:pt>
                <c:pt idx="13">
                  <c:v>118.00496919317311</c:v>
                </c:pt>
                <c:pt idx="14">
                  <c:v>42.356780170336378</c:v>
                </c:pt>
                <c:pt idx="15">
                  <c:v>17.592701350858395</c:v>
                </c:pt>
                <c:pt idx="16">
                  <c:v>13.096516956763338</c:v>
                </c:pt>
                <c:pt idx="17">
                  <c:v>15.527122027117761</c:v>
                </c:pt>
                <c:pt idx="18">
                  <c:v>13.821344908712469</c:v>
                </c:pt>
                <c:pt idx="19">
                  <c:v>16.430745701635281</c:v>
                </c:pt>
                <c:pt idx="20">
                  <c:v>9.510089577294897</c:v>
                </c:pt>
                <c:pt idx="21">
                  <c:v>6.563192635228857</c:v>
                </c:pt>
                <c:pt idx="22">
                  <c:v>1.6996823360640563</c:v>
                </c:pt>
                <c:pt idx="23">
                  <c:v>39.378524486574769</c:v>
                </c:pt>
                <c:pt idx="24">
                  <c:v>36.532403807539445</c:v>
                </c:pt>
                <c:pt idx="25">
                  <c:v>16.37192481630856</c:v>
                </c:pt>
                <c:pt idx="26">
                  <c:v>25.736890645237672</c:v>
                </c:pt>
              </c:numCache>
            </c:numRef>
          </c:val>
          <c:smooth val="0"/>
          <c:extLst>
            <c:ext xmlns:c16="http://schemas.microsoft.com/office/drawing/2014/chart" uri="{C3380CC4-5D6E-409C-BE32-E72D297353CC}">
              <c16:uniqueId val="{0000000A-2D37-416D-B3E0-7772C72691D2}"/>
            </c:ext>
          </c:extLst>
        </c:ser>
        <c:ser>
          <c:idx val="11"/>
          <c:order val="11"/>
          <c:tx>
            <c:strRef>
              <c:f>IC_NQ!$L$15</c:f>
              <c:strCache>
                <c:ptCount val="1"/>
                <c:pt idx="0">
                  <c:v>Historical</c:v>
                </c:pt>
              </c:strCache>
            </c:strRef>
          </c:tx>
          <c:spPr>
            <a:ln w="28575" cap="rnd">
              <a:solidFill>
                <a:schemeClr val="accent6"/>
              </a:solidFill>
              <a:prstDash val="dash"/>
              <a:round/>
            </a:ln>
            <a:effectLst/>
          </c:spPr>
          <c:marker>
            <c:symbol val="none"/>
          </c:marker>
          <c:cat>
            <c:strRef>
              <c:f>IC_NQ!$M$3:$AM$3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IC_NQ!$M$15:$AM$15</c:f>
              <c:numCache>
                <c:formatCode>#,##0</c:formatCode>
                <c:ptCount val="27"/>
                <c:pt idx="0">
                  <c:v>329.92012499999993</c:v>
                </c:pt>
                <c:pt idx="1">
                  <c:v>232.26486500000021</c:v>
                </c:pt>
                <c:pt idx="2">
                  <c:v>154.85478499999994</c:v>
                </c:pt>
                <c:pt idx="3">
                  <c:v>135.54285499999986</c:v>
                </c:pt>
              </c:numCache>
            </c:numRef>
          </c:val>
          <c:smooth val="0"/>
          <c:extLst>
            <c:ext xmlns:c16="http://schemas.microsoft.com/office/drawing/2014/chart" uri="{C3380CC4-5D6E-409C-BE32-E72D297353CC}">
              <c16:uniqueId val="{0000000B-2D37-416D-B3E0-7772C72691D2}"/>
            </c:ext>
          </c:extLst>
        </c:ser>
        <c:dLbls>
          <c:showLegendKey val="0"/>
          <c:showVal val="0"/>
          <c:showCatName val="0"/>
          <c:showSerName val="0"/>
          <c:showPercent val="0"/>
          <c:showBubbleSize val="0"/>
        </c:dLbls>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a:t>
                </a:r>
                <a:r>
                  <a:rPr lang="en-AU" b="1" baseline="0"/>
                  <a:t> South Wales to Queensland (GWh)</a:t>
                </a:r>
                <a:endParaRPr lang="en-AU" b="1"/>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ayout>
        <c:manualLayout>
          <c:xMode val="edge"/>
          <c:yMode val="edge"/>
          <c:x val="0.16598210633005794"/>
          <c:y val="0.89334971694119869"/>
          <c:w val="0.6665142672567097"/>
          <c:h val="6.903589471857042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020375914836993"/>
          <c:y val="4.4887625894162175E-2"/>
          <c:w val="0.86829474384564187"/>
          <c:h val="0.6466344444444444"/>
        </c:manualLayout>
      </c:layout>
      <c:lineChart>
        <c:grouping val="standard"/>
        <c:varyColors val="0"/>
        <c:ser>
          <c:idx val="0"/>
          <c:order val="0"/>
          <c:tx>
            <c:strRef>
              <c:f>IC_VN!$L$4</c:f>
              <c:strCache>
                <c:ptCount val="1"/>
                <c:pt idx="0">
                  <c:v>Central</c:v>
                </c:pt>
              </c:strCache>
            </c:strRef>
          </c:tx>
          <c:spPr>
            <a:ln w="28575" cap="rnd">
              <a:solidFill>
                <a:schemeClr val="accent1"/>
              </a:solidFill>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IC_VN!$M$4:$AM$4</c:f>
              <c:numCache>
                <c:formatCode>#,##0</c:formatCode>
                <c:ptCount val="27"/>
                <c:pt idx="6">
                  <c:v>-38.90516051058016</c:v>
                </c:pt>
                <c:pt idx="7">
                  <c:v>-45.828090450940699</c:v>
                </c:pt>
                <c:pt idx="8">
                  <c:v>-699.24038006097044</c:v>
                </c:pt>
                <c:pt idx="9">
                  <c:v>-127.37325054354001</c:v>
                </c:pt>
                <c:pt idx="10">
                  <c:v>-91.488193633090219</c:v>
                </c:pt>
                <c:pt idx="11">
                  <c:v>-61.689089638874471</c:v>
                </c:pt>
                <c:pt idx="12">
                  <c:v>-292.19797350896408</c:v>
                </c:pt>
                <c:pt idx="13">
                  <c:v>-121.99696719723582</c:v>
                </c:pt>
                <c:pt idx="14">
                  <c:v>-138.11527291962886</c:v>
                </c:pt>
                <c:pt idx="15">
                  <c:v>-1489.4676528741995</c:v>
                </c:pt>
                <c:pt idx="16">
                  <c:v>-482.92204613152637</c:v>
                </c:pt>
                <c:pt idx="17">
                  <c:v>-1626.0475200997096</c:v>
                </c:pt>
                <c:pt idx="18">
                  <c:v>-1840.8673216634213</c:v>
                </c:pt>
                <c:pt idx="19">
                  <c:v>-1603.6179912561781</c:v>
                </c:pt>
                <c:pt idx="20">
                  <c:v>-1130.7153665300809</c:v>
                </c:pt>
                <c:pt idx="21">
                  <c:v>-636.00089569986642</c:v>
                </c:pt>
                <c:pt idx="22">
                  <c:v>-2351.5223582100143</c:v>
                </c:pt>
                <c:pt idx="23">
                  <c:v>-1167.4127072923943</c:v>
                </c:pt>
                <c:pt idx="24">
                  <c:v>-1500.4387213404061</c:v>
                </c:pt>
                <c:pt idx="25">
                  <c:v>-3259.3614290225705</c:v>
                </c:pt>
                <c:pt idx="26">
                  <c:v>-1930.7649254219448</c:v>
                </c:pt>
              </c:numCache>
            </c:numRef>
          </c:val>
          <c:smooth val="0"/>
          <c:extLst>
            <c:ext xmlns:c16="http://schemas.microsoft.com/office/drawing/2014/chart" uri="{C3380CC4-5D6E-409C-BE32-E72D297353CC}">
              <c16:uniqueId val="{00000000-7E86-4D8C-84C0-BD65E94271FF}"/>
            </c:ext>
          </c:extLst>
        </c:ser>
        <c:ser>
          <c:idx val="1"/>
          <c:order val="1"/>
          <c:tx>
            <c:strRef>
              <c:f>IC_VN!$L$5</c:f>
              <c:strCache>
                <c:ptCount val="1"/>
                <c:pt idx="0">
                  <c:v>High DER</c:v>
                </c:pt>
              </c:strCache>
            </c:strRef>
          </c:tx>
          <c:spPr>
            <a:ln w="28575" cap="rnd">
              <a:solidFill>
                <a:schemeClr val="accent2"/>
              </a:solidFill>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IC_VN!$M$5:$AM$5</c:f>
              <c:numCache>
                <c:formatCode>#,##0</c:formatCode>
                <c:ptCount val="27"/>
                <c:pt idx="6">
                  <c:v>-23.734984597132488</c:v>
                </c:pt>
                <c:pt idx="7">
                  <c:v>-30.634264745507789</c:v>
                </c:pt>
                <c:pt idx="8">
                  <c:v>-257.24529166372542</c:v>
                </c:pt>
                <c:pt idx="9">
                  <c:v>-56.212866946519853</c:v>
                </c:pt>
                <c:pt idx="10">
                  <c:v>-41.128854212245542</c:v>
                </c:pt>
                <c:pt idx="11">
                  <c:v>-37.948545150766194</c:v>
                </c:pt>
                <c:pt idx="12">
                  <c:v>-140.44093116239421</c:v>
                </c:pt>
                <c:pt idx="13">
                  <c:v>-35.092707073899028</c:v>
                </c:pt>
                <c:pt idx="14">
                  <c:v>-55.359745719331549</c:v>
                </c:pt>
                <c:pt idx="15">
                  <c:v>-701.49507121000602</c:v>
                </c:pt>
                <c:pt idx="16">
                  <c:v>-261.19900215119344</c:v>
                </c:pt>
                <c:pt idx="17">
                  <c:v>-1171.1810440560932</c:v>
                </c:pt>
                <c:pt idx="18">
                  <c:v>-1228.539812206134</c:v>
                </c:pt>
                <c:pt idx="19">
                  <c:v>-1074.2884266751844</c:v>
                </c:pt>
                <c:pt idx="20">
                  <c:v>-640.19897351427153</c:v>
                </c:pt>
                <c:pt idx="21">
                  <c:v>-418.22242057409755</c:v>
                </c:pt>
                <c:pt idx="22">
                  <c:v>-1858.2701315109034</c:v>
                </c:pt>
                <c:pt idx="23">
                  <c:v>-1009.5998713892503</c:v>
                </c:pt>
                <c:pt idx="24">
                  <c:v>-1554.7310217945465</c:v>
                </c:pt>
                <c:pt idx="25">
                  <c:v>-2933.7003370459352</c:v>
                </c:pt>
                <c:pt idx="26">
                  <c:v>-1799.4627753732548</c:v>
                </c:pt>
              </c:numCache>
            </c:numRef>
          </c:val>
          <c:smooth val="0"/>
          <c:extLst>
            <c:ext xmlns:c16="http://schemas.microsoft.com/office/drawing/2014/chart" uri="{C3380CC4-5D6E-409C-BE32-E72D297353CC}">
              <c16:uniqueId val="{00000001-7E86-4D8C-84C0-BD65E94271FF}"/>
            </c:ext>
          </c:extLst>
        </c:ser>
        <c:ser>
          <c:idx val="2"/>
          <c:order val="2"/>
          <c:tx>
            <c:strRef>
              <c:f>IC_VN!$L$6</c:f>
              <c:strCache>
                <c:ptCount val="1"/>
                <c:pt idx="0">
                  <c:v>Step</c:v>
                </c:pt>
              </c:strCache>
            </c:strRef>
          </c:tx>
          <c:spPr>
            <a:ln w="28575" cap="rnd">
              <a:solidFill>
                <a:schemeClr val="accent3"/>
              </a:solidFill>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IC_VN!$M$6:$AM$6</c:f>
              <c:numCache>
                <c:formatCode>#,##0</c:formatCode>
                <c:ptCount val="27"/>
                <c:pt idx="6">
                  <c:v>-56.407380289218878</c:v>
                </c:pt>
                <c:pt idx="7">
                  <c:v>-127.39095277039679</c:v>
                </c:pt>
                <c:pt idx="8">
                  <c:v>-274.49694487880953</c:v>
                </c:pt>
                <c:pt idx="9">
                  <c:v>-479.34532831818188</c:v>
                </c:pt>
                <c:pt idx="10">
                  <c:v>-1240.4087090910782</c:v>
                </c:pt>
                <c:pt idx="11">
                  <c:v>-1775.7410538694569</c:v>
                </c:pt>
                <c:pt idx="12">
                  <c:v>-4357.7318647068814</c:v>
                </c:pt>
                <c:pt idx="13">
                  <c:v>-2965.3462758737555</c:v>
                </c:pt>
                <c:pt idx="14">
                  <c:v>-2912.1221903654241</c:v>
                </c:pt>
                <c:pt idx="15">
                  <c:v>-4723.5748992832587</c:v>
                </c:pt>
                <c:pt idx="16">
                  <c:v>-1961.5162481969003</c:v>
                </c:pt>
                <c:pt idx="17">
                  <c:v>-3208.8299682708425</c:v>
                </c:pt>
                <c:pt idx="18">
                  <c:v>-4411.4253817428307</c:v>
                </c:pt>
                <c:pt idx="19">
                  <c:v>-3797.763069289017</c:v>
                </c:pt>
                <c:pt idx="20">
                  <c:v>-3233.4366189076045</c:v>
                </c:pt>
                <c:pt idx="21">
                  <c:v>-3033.5853073638405</c:v>
                </c:pt>
                <c:pt idx="22">
                  <c:v>-6043.3267091494545</c:v>
                </c:pt>
                <c:pt idx="23">
                  <c:v>-4098.882324830146</c:v>
                </c:pt>
                <c:pt idx="24">
                  <c:v>-4225.0092256704893</c:v>
                </c:pt>
                <c:pt idx="25">
                  <c:v>-5788.9471707207667</c:v>
                </c:pt>
                <c:pt idx="26">
                  <c:v>-4662.3625698631677</c:v>
                </c:pt>
              </c:numCache>
            </c:numRef>
          </c:val>
          <c:smooth val="0"/>
          <c:extLst>
            <c:ext xmlns:c16="http://schemas.microsoft.com/office/drawing/2014/chart" uri="{C3380CC4-5D6E-409C-BE32-E72D297353CC}">
              <c16:uniqueId val="{00000002-7E86-4D8C-84C0-BD65E94271FF}"/>
            </c:ext>
          </c:extLst>
        </c:ser>
        <c:ser>
          <c:idx val="3"/>
          <c:order val="3"/>
          <c:tx>
            <c:strRef>
              <c:f>IC_VN!$L$7</c:f>
              <c:strCache>
                <c:ptCount val="1"/>
                <c:pt idx="0">
                  <c:v>Fast</c:v>
                </c:pt>
              </c:strCache>
            </c:strRef>
          </c:tx>
          <c:spPr>
            <a:ln w="28575" cap="rnd">
              <a:solidFill>
                <a:schemeClr val="accent4"/>
              </a:solidFill>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IC_VN!$M$7:$AM$7</c:f>
              <c:numCache>
                <c:formatCode>#,##0</c:formatCode>
                <c:ptCount val="27"/>
                <c:pt idx="6">
                  <c:v>-35.68673478056715</c:v>
                </c:pt>
                <c:pt idx="7">
                  <c:v>-34.116805399181949</c:v>
                </c:pt>
                <c:pt idx="8">
                  <c:v>-417.21680985806609</c:v>
                </c:pt>
                <c:pt idx="9">
                  <c:v>-80.354434788297198</c:v>
                </c:pt>
                <c:pt idx="10">
                  <c:v>-226.60513351524821</c:v>
                </c:pt>
                <c:pt idx="11">
                  <c:v>-231.03693673630784</c:v>
                </c:pt>
                <c:pt idx="12">
                  <c:v>-796.02269485010629</c:v>
                </c:pt>
                <c:pt idx="13">
                  <c:v>-669.96256749860686</c:v>
                </c:pt>
                <c:pt idx="14">
                  <c:v>-711.415159680687</c:v>
                </c:pt>
                <c:pt idx="15">
                  <c:v>-2258.4545184444569</c:v>
                </c:pt>
                <c:pt idx="16">
                  <c:v>-734.70906481526106</c:v>
                </c:pt>
                <c:pt idx="17">
                  <c:v>-1215.7224375064397</c:v>
                </c:pt>
                <c:pt idx="18">
                  <c:v>-1544.0514373641965</c:v>
                </c:pt>
                <c:pt idx="19">
                  <c:v>-1557.9814020864342</c:v>
                </c:pt>
                <c:pt idx="20">
                  <c:v>-1164.1871904164389</c:v>
                </c:pt>
                <c:pt idx="21">
                  <c:v>-906.28007699734974</c:v>
                </c:pt>
                <c:pt idx="22">
                  <c:v>-2629.2498621381692</c:v>
                </c:pt>
                <c:pt idx="23">
                  <c:v>-1516.7916408209055</c:v>
                </c:pt>
                <c:pt idx="24">
                  <c:v>-1728.9093525279754</c:v>
                </c:pt>
                <c:pt idx="25">
                  <c:v>-3187.4445230380884</c:v>
                </c:pt>
                <c:pt idx="26">
                  <c:v>-1879.1074704603786</c:v>
                </c:pt>
              </c:numCache>
            </c:numRef>
          </c:val>
          <c:smooth val="0"/>
          <c:extLst>
            <c:ext xmlns:c16="http://schemas.microsoft.com/office/drawing/2014/chart" uri="{C3380CC4-5D6E-409C-BE32-E72D297353CC}">
              <c16:uniqueId val="{00000003-7E86-4D8C-84C0-BD65E94271FF}"/>
            </c:ext>
          </c:extLst>
        </c:ser>
        <c:ser>
          <c:idx val="4"/>
          <c:order val="4"/>
          <c:tx>
            <c:strRef>
              <c:f>IC_VN!$L$8</c:f>
              <c:strCache>
                <c:ptCount val="1"/>
                <c:pt idx="0">
                  <c:v>Slow</c:v>
                </c:pt>
              </c:strCache>
            </c:strRef>
          </c:tx>
          <c:spPr>
            <a:ln w="28575" cap="rnd">
              <a:solidFill>
                <a:schemeClr val="accent5"/>
              </a:solidFill>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IC_VN!$M$8:$AM$8</c:f>
              <c:numCache>
                <c:formatCode>#,##0</c:formatCode>
                <c:ptCount val="27"/>
                <c:pt idx="6">
                  <c:v>-18.315312321581874</c:v>
                </c:pt>
                <c:pt idx="7">
                  <c:v>-9.6182433161570771</c:v>
                </c:pt>
                <c:pt idx="8">
                  <c:v>-9.4659070191679326</c:v>
                </c:pt>
                <c:pt idx="9">
                  <c:v>-6.4102350787149778</c:v>
                </c:pt>
                <c:pt idx="10">
                  <c:v>-17.651973099401697</c:v>
                </c:pt>
                <c:pt idx="11">
                  <c:v>-17.915862642387204</c:v>
                </c:pt>
                <c:pt idx="12">
                  <c:v>-26.66063857576836</c:v>
                </c:pt>
                <c:pt idx="13">
                  <c:v>-8.2041768218262252</c:v>
                </c:pt>
                <c:pt idx="14">
                  <c:v>-15.933858952154923</c:v>
                </c:pt>
                <c:pt idx="15">
                  <c:v>-52.693982439480116</c:v>
                </c:pt>
                <c:pt idx="16">
                  <c:v>-11.757717732923258</c:v>
                </c:pt>
                <c:pt idx="17">
                  <c:v>-20.752995788868454</c:v>
                </c:pt>
                <c:pt idx="18">
                  <c:v>-32.824546194398302</c:v>
                </c:pt>
                <c:pt idx="19">
                  <c:v>-30.11161669841508</c:v>
                </c:pt>
                <c:pt idx="20">
                  <c:v>-53.88475038241279</c:v>
                </c:pt>
                <c:pt idx="21">
                  <c:v>-46.016147593025991</c:v>
                </c:pt>
                <c:pt idx="22">
                  <c:v>-414.14191785535627</c:v>
                </c:pt>
                <c:pt idx="23">
                  <c:v>-51.215488836734622</c:v>
                </c:pt>
                <c:pt idx="24">
                  <c:v>-79.771177303428999</c:v>
                </c:pt>
                <c:pt idx="25">
                  <c:v>-945.3610186015602</c:v>
                </c:pt>
                <c:pt idx="26">
                  <c:v>-599.2822558931266</c:v>
                </c:pt>
              </c:numCache>
            </c:numRef>
          </c:val>
          <c:smooth val="0"/>
          <c:extLst>
            <c:ext xmlns:c16="http://schemas.microsoft.com/office/drawing/2014/chart" uri="{C3380CC4-5D6E-409C-BE32-E72D297353CC}">
              <c16:uniqueId val="{00000004-7E86-4D8C-84C0-BD65E94271FF}"/>
            </c:ext>
          </c:extLst>
        </c:ser>
        <c:ser>
          <c:idx val="5"/>
          <c:order val="5"/>
          <c:tx>
            <c:strRef>
              <c:f>IC_VN!$L$9</c:f>
              <c:strCache>
                <c:ptCount val="1"/>
                <c:pt idx="0">
                  <c:v>Historical</c:v>
                </c:pt>
              </c:strCache>
            </c:strRef>
          </c:tx>
          <c:spPr>
            <a:ln w="28575" cap="rnd">
              <a:solidFill>
                <a:schemeClr val="accent6"/>
              </a:solidFill>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IC_VN!$M$9:$AM$9</c:f>
              <c:numCache>
                <c:formatCode>#,##0</c:formatCode>
                <c:ptCount val="27"/>
                <c:pt idx="0">
                  <c:v>-311.64746500000001</c:v>
                </c:pt>
                <c:pt idx="1">
                  <c:v>-474.77496000000161</c:v>
                </c:pt>
                <c:pt idx="2">
                  <c:v>-1370.1011650000014</c:v>
                </c:pt>
                <c:pt idx="3">
                  <c:v>-1093.1215950000042</c:v>
                </c:pt>
              </c:numCache>
            </c:numRef>
          </c:val>
          <c:smooth val="0"/>
          <c:extLst>
            <c:ext xmlns:c16="http://schemas.microsoft.com/office/drawing/2014/chart" uri="{C3380CC4-5D6E-409C-BE32-E72D297353CC}">
              <c16:uniqueId val="{00000005-7E86-4D8C-84C0-BD65E94271FF}"/>
            </c:ext>
          </c:extLst>
        </c:ser>
        <c:ser>
          <c:idx val="6"/>
          <c:order val="6"/>
          <c:tx>
            <c:strRef>
              <c:f>IC_VN!$L$10</c:f>
              <c:strCache>
                <c:ptCount val="1"/>
                <c:pt idx="0">
                  <c:v>Central</c:v>
                </c:pt>
              </c:strCache>
            </c:strRef>
          </c:tx>
          <c:spPr>
            <a:ln w="28575" cap="rnd">
              <a:solidFill>
                <a:schemeClr val="accent1"/>
              </a:solidFill>
              <a:prstDash val="dash"/>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IC_VN!$M$10:$AM$10</c:f>
              <c:numCache>
                <c:formatCode>#,##0</c:formatCode>
                <c:ptCount val="27"/>
                <c:pt idx="6">
                  <c:v>6012.8634992055868</c:v>
                </c:pt>
                <c:pt idx="7">
                  <c:v>4856.6009406262701</c:v>
                </c:pt>
                <c:pt idx="8">
                  <c:v>2938.1620113698564</c:v>
                </c:pt>
                <c:pt idx="9">
                  <c:v>3973.8843238231125</c:v>
                </c:pt>
                <c:pt idx="10">
                  <c:v>4800.2702007765702</c:v>
                </c:pt>
                <c:pt idx="11">
                  <c:v>5828.3817033636142</c:v>
                </c:pt>
                <c:pt idx="12">
                  <c:v>4027.2386335958231</c:v>
                </c:pt>
                <c:pt idx="13">
                  <c:v>12021.386612958895</c:v>
                </c:pt>
                <c:pt idx="14">
                  <c:v>10557.244556687239</c:v>
                </c:pt>
                <c:pt idx="15">
                  <c:v>7316.7665270287498</c:v>
                </c:pt>
                <c:pt idx="16">
                  <c:v>9505.3212748753704</c:v>
                </c:pt>
                <c:pt idx="17">
                  <c:v>6277.0022866019672</c:v>
                </c:pt>
                <c:pt idx="18">
                  <c:v>5647.8796610743075</c:v>
                </c:pt>
                <c:pt idx="19">
                  <c:v>6854.0232166110936</c:v>
                </c:pt>
                <c:pt idx="20">
                  <c:v>8569.6189291817591</c:v>
                </c:pt>
                <c:pt idx="21">
                  <c:v>10345.263088857839</c:v>
                </c:pt>
                <c:pt idx="22">
                  <c:v>6104.283815046706</c:v>
                </c:pt>
                <c:pt idx="23">
                  <c:v>8922.572296650791</c:v>
                </c:pt>
                <c:pt idx="24">
                  <c:v>8098.8494497916045</c:v>
                </c:pt>
                <c:pt idx="25">
                  <c:v>5143.0630690232765</c:v>
                </c:pt>
                <c:pt idx="26">
                  <c:v>8404.6089117961073</c:v>
                </c:pt>
              </c:numCache>
            </c:numRef>
          </c:val>
          <c:smooth val="0"/>
          <c:extLst>
            <c:ext xmlns:c16="http://schemas.microsoft.com/office/drawing/2014/chart" uri="{C3380CC4-5D6E-409C-BE32-E72D297353CC}">
              <c16:uniqueId val="{00000006-7E86-4D8C-84C0-BD65E94271FF}"/>
            </c:ext>
          </c:extLst>
        </c:ser>
        <c:ser>
          <c:idx val="7"/>
          <c:order val="7"/>
          <c:tx>
            <c:strRef>
              <c:f>IC_VN!$L$11</c:f>
              <c:strCache>
                <c:ptCount val="1"/>
                <c:pt idx="0">
                  <c:v>High DER</c:v>
                </c:pt>
              </c:strCache>
            </c:strRef>
          </c:tx>
          <c:spPr>
            <a:ln w="28575" cap="rnd">
              <a:solidFill>
                <a:schemeClr val="accent2"/>
              </a:solidFill>
              <a:prstDash val="dash"/>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IC_VN!$M$11:$AM$11</c:f>
              <c:numCache>
                <c:formatCode>#,##0</c:formatCode>
                <c:ptCount val="27"/>
                <c:pt idx="6">
                  <c:v>6051.4114342763305</c:v>
                </c:pt>
                <c:pt idx="7">
                  <c:v>5901.6969027830792</c:v>
                </c:pt>
                <c:pt idx="8">
                  <c:v>3252.5869490960795</c:v>
                </c:pt>
                <c:pt idx="9">
                  <c:v>4565.8008031051368</c:v>
                </c:pt>
                <c:pt idx="10">
                  <c:v>5443.8743894611198</c:v>
                </c:pt>
                <c:pt idx="11">
                  <c:v>6373.4483392247057</c:v>
                </c:pt>
                <c:pt idx="12">
                  <c:v>4344.1908579609262</c:v>
                </c:pt>
                <c:pt idx="13">
                  <c:v>12405.090736498125</c:v>
                </c:pt>
                <c:pt idx="14">
                  <c:v>11026.982846720934</c:v>
                </c:pt>
                <c:pt idx="15">
                  <c:v>7124.6309001231539</c:v>
                </c:pt>
                <c:pt idx="16">
                  <c:v>9966.2153496050487</c:v>
                </c:pt>
                <c:pt idx="17">
                  <c:v>6683.2804420063321</c:v>
                </c:pt>
                <c:pt idx="18">
                  <c:v>6493.8915630392712</c:v>
                </c:pt>
                <c:pt idx="19">
                  <c:v>7680.7170403024929</c:v>
                </c:pt>
                <c:pt idx="20">
                  <c:v>8889.0414048346647</c:v>
                </c:pt>
                <c:pt idx="21">
                  <c:v>10908.842959516562</c:v>
                </c:pt>
                <c:pt idx="22">
                  <c:v>7287.8674402630595</c:v>
                </c:pt>
                <c:pt idx="23">
                  <c:v>9744.0928360269572</c:v>
                </c:pt>
                <c:pt idx="24">
                  <c:v>8518.1237763177978</c:v>
                </c:pt>
                <c:pt idx="25">
                  <c:v>6149.033343522261</c:v>
                </c:pt>
                <c:pt idx="26">
                  <c:v>8695.3919111166979</c:v>
                </c:pt>
              </c:numCache>
            </c:numRef>
          </c:val>
          <c:smooth val="0"/>
          <c:extLst>
            <c:ext xmlns:c16="http://schemas.microsoft.com/office/drawing/2014/chart" uri="{C3380CC4-5D6E-409C-BE32-E72D297353CC}">
              <c16:uniqueId val="{00000007-7E86-4D8C-84C0-BD65E94271FF}"/>
            </c:ext>
          </c:extLst>
        </c:ser>
        <c:ser>
          <c:idx val="8"/>
          <c:order val="8"/>
          <c:tx>
            <c:strRef>
              <c:f>IC_VN!$L$12</c:f>
              <c:strCache>
                <c:ptCount val="1"/>
                <c:pt idx="0">
                  <c:v>Step</c:v>
                </c:pt>
              </c:strCache>
            </c:strRef>
          </c:tx>
          <c:spPr>
            <a:ln w="28575" cap="rnd">
              <a:solidFill>
                <a:schemeClr val="accent3"/>
              </a:solidFill>
              <a:prstDash val="dash"/>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IC_VN!$M$12:$AM$12</c:f>
              <c:numCache>
                <c:formatCode>#,##0</c:formatCode>
                <c:ptCount val="27"/>
                <c:pt idx="6">
                  <c:v>4976.4242474870616</c:v>
                </c:pt>
                <c:pt idx="7">
                  <c:v>4186.0109891851198</c:v>
                </c:pt>
                <c:pt idx="8">
                  <c:v>3055.0208292403049</c:v>
                </c:pt>
                <c:pt idx="9">
                  <c:v>3288.1963428422009</c:v>
                </c:pt>
                <c:pt idx="10">
                  <c:v>2193.3972948078149</c:v>
                </c:pt>
                <c:pt idx="11">
                  <c:v>1634.6510895470942</c:v>
                </c:pt>
                <c:pt idx="12">
                  <c:v>2711.933932393114</c:v>
                </c:pt>
                <c:pt idx="13">
                  <c:v>4328.8225728215193</c:v>
                </c:pt>
                <c:pt idx="14">
                  <c:v>4109.8269056427525</c:v>
                </c:pt>
                <c:pt idx="15">
                  <c:v>3166.963449853773</c:v>
                </c:pt>
                <c:pt idx="16">
                  <c:v>5792.3609263728113</c:v>
                </c:pt>
                <c:pt idx="17">
                  <c:v>4262.6780585188253</c:v>
                </c:pt>
                <c:pt idx="18">
                  <c:v>3352.5224174632053</c:v>
                </c:pt>
                <c:pt idx="19">
                  <c:v>4278.6067734049611</c:v>
                </c:pt>
                <c:pt idx="20">
                  <c:v>6231.5111278369914</c:v>
                </c:pt>
                <c:pt idx="21">
                  <c:v>6242.9529400086312</c:v>
                </c:pt>
                <c:pt idx="22">
                  <c:v>3868.4307191851203</c:v>
                </c:pt>
                <c:pt idx="23">
                  <c:v>5211.311824981276</c:v>
                </c:pt>
                <c:pt idx="24">
                  <c:v>5816.4886739885096</c:v>
                </c:pt>
                <c:pt idx="25">
                  <c:v>4844.7780723298529</c:v>
                </c:pt>
                <c:pt idx="26">
                  <c:v>7294.1743061709549</c:v>
                </c:pt>
              </c:numCache>
            </c:numRef>
          </c:val>
          <c:smooth val="0"/>
          <c:extLst>
            <c:ext xmlns:c16="http://schemas.microsoft.com/office/drawing/2014/chart" uri="{C3380CC4-5D6E-409C-BE32-E72D297353CC}">
              <c16:uniqueId val="{00000008-7E86-4D8C-84C0-BD65E94271FF}"/>
            </c:ext>
          </c:extLst>
        </c:ser>
        <c:ser>
          <c:idx val="9"/>
          <c:order val="9"/>
          <c:tx>
            <c:strRef>
              <c:f>IC_VN!$L$13</c:f>
              <c:strCache>
                <c:ptCount val="1"/>
                <c:pt idx="0">
                  <c:v>Fast</c:v>
                </c:pt>
              </c:strCache>
            </c:strRef>
          </c:tx>
          <c:spPr>
            <a:ln w="28575" cap="rnd">
              <a:solidFill>
                <a:schemeClr val="accent4"/>
              </a:solidFill>
              <a:prstDash val="dash"/>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IC_VN!$M$13:$AM$13</c:f>
              <c:numCache>
                <c:formatCode>#,##0</c:formatCode>
                <c:ptCount val="27"/>
                <c:pt idx="6">
                  <c:v>6008.6947412023401</c:v>
                </c:pt>
                <c:pt idx="7">
                  <c:v>5500.828236838408</c:v>
                </c:pt>
                <c:pt idx="8">
                  <c:v>3320.8589880258342</c:v>
                </c:pt>
                <c:pt idx="9">
                  <c:v>4371.6119764036639</c:v>
                </c:pt>
                <c:pt idx="10">
                  <c:v>3900.0549407255162</c:v>
                </c:pt>
                <c:pt idx="11">
                  <c:v>4181.7142277763887</c:v>
                </c:pt>
                <c:pt idx="12">
                  <c:v>2894.0193747405651</c:v>
                </c:pt>
                <c:pt idx="13">
                  <c:v>7606.6413899211502</c:v>
                </c:pt>
                <c:pt idx="14">
                  <c:v>7007.8509009198187</c:v>
                </c:pt>
                <c:pt idx="15">
                  <c:v>4287.6137406642601</c:v>
                </c:pt>
                <c:pt idx="16">
                  <c:v>8168.7737856778704</c:v>
                </c:pt>
                <c:pt idx="17">
                  <c:v>6224.9531514759601</c:v>
                </c:pt>
                <c:pt idx="18">
                  <c:v>5184.4521401957827</c:v>
                </c:pt>
                <c:pt idx="19">
                  <c:v>6616.3998356129141</c:v>
                </c:pt>
                <c:pt idx="20">
                  <c:v>7809.9984635895553</c:v>
                </c:pt>
                <c:pt idx="21">
                  <c:v>9019.4978721898424</c:v>
                </c:pt>
                <c:pt idx="22">
                  <c:v>5463.9877264506367</c:v>
                </c:pt>
                <c:pt idx="23">
                  <c:v>7983.4299418471383</c:v>
                </c:pt>
                <c:pt idx="24">
                  <c:v>7568.1773568031358</c:v>
                </c:pt>
                <c:pt idx="25">
                  <c:v>6137.2264303795819</c:v>
                </c:pt>
                <c:pt idx="26">
                  <c:v>9104.4079611964426</c:v>
                </c:pt>
              </c:numCache>
            </c:numRef>
          </c:val>
          <c:smooth val="0"/>
          <c:extLst>
            <c:ext xmlns:c16="http://schemas.microsoft.com/office/drawing/2014/chart" uri="{C3380CC4-5D6E-409C-BE32-E72D297353CC}">
              <c16:uniqueId val="{00000009-7E86-4D8C-84C0-BD65E94271FF}"/>
            </c:ext>
          </c:extLst>
        </c:ser>
        <c:ser>
          <c:idx val="10"/>
          <c:order val="10"/>
          <c:tx>
            <c:strRef>
              <c:f>IC_VN!$L$14</c:f>
              <c:strCache>
                <c:ptCount val="1"/>
                <c:pt idx="0">
                  <c:v>Slow</c:v>
                </c:pt>
              </c:strCache>
            </c:strRef>
          </c:tx>
          <c:spPr>
            <a:ln w="28575" cap="rnd">
              <a:solidFill>
                <a:schemeClr val="accent5"/>
              </a:solidFill>
              <a:prstDash val="dash"/>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IC_VN!$M$14:$AM$14</c:f>
              <c:numCache>
                <c:formatCode>#,##0</c:formatCode>
                <c:ptCount val="27"/>
                <c:pt idx="6">
                  <c:v>6073.3176632667355</c:v>
                </c:pt>
                <c:pt idx="7">
                  <c:v>7571.9569374046005</c:v>
                </c:pt>
                <c:pt idx="8">
                  <c:v>5098.1949712233973</c:v>
                </c:pt>
                <c:pt idx="9">
                  <c:v>6843.1005555639831</c:v>
                </c:pt>
                <c:pt idx="10">
                  <c:v>6685.9260846805846</c:v>
                </c:pt>
                <c:pt idx="11">
                  <c:v>6769.078818243559</c:v>
                </c:pt>
                <c:pt idx="12">
                  <c:v>4970.2945081250391</c:v>
                </c:pt>
                <c:pt idx="13">
                  <c:v>7116.3198244791301</c:v>
                </c:pt>
                <c:pt idx="14">
                  <c:v>6521.058500943157</c:v>
                </c:pt>
                <c:pt idx="15">
                  <c:v>4822.4172909642739</c:v>
                </c:pt>
                <c:pt idx="16">
                  <c:v>6506.5348744476814</c:v>
                </c:pt>
                <c:pt idx="17">
                  <c:v>5304.6676184962962</c:v>
                </c:pt>
                <c:pt idx="18">
                  <c:v>4751.4649354624271</c:v>
                </c:pt>
                <c:pt idx="19">
                  <c:v>5623.1422415727784</c:v>
                </c:pt>
                <c:pt idx="20">
                  <c:v>5396.244480581292</c:v>
                </c:pt>
                <c:pt idx="21">
                  <c:v>5292.2074010655951</c:v>
                </c:pt>
                <c:pt idx="22">
                  <c:v>3455.0681209305162</c:v>
                </c:pt>
                <c:pt idx="23">
                  <c:v>5282.4606628113706</c:v>
                </c:pt>
                <c:pt idx="24">
                  <c:v>5121.0040760642014</c:v>
                </c:pt>
                <c:pt idx="25">
                  <c:v>2167.7052347399494</c:v>
                </c:pt>
                <c:pt idx="26">
                  <c:v>2961.8823342125725</c:v>
                </c:pt>
              </c:numCache>
            </c:numRef>
          </c:val>
          <c:smooth val="0"/>
          <c:extLst>
            <c:ext xmlns:c16="http://schemas.microsoft.com/office/drawing/2014/chart" uri="{C3380CC4-5D6E-409C-BE32-E72D297353CC}">
              <c16:uniqueId val="{0000000A-7E86-4D8C-84C0-BD65E94271FF}"/>
            </c:ext>
          </c:extLst>
        </c:ser>
        <c:ser>
          <c:idx val="11"/>
          <c:order val="11"/>
          <c:tx>
            <c:strRef>
              <c:f>IC_VN!$L$15</c:f>
              <c:strCache>
                <c:ptCount val="1"/>
                <c:pt idx="0">
                  <c:v>Historical</c:v>
                </c:pt>
              </c:strCache>
            </c:strRef>
          </c:tx>
          <c:spPr>
            <a:ln w="28575" cap="rnd">
              <a:solidFill>
                <a:schemeClr val="accent6"/>
              </a:solidFill>
              <a:prstDash val="dash"/>
              <a:round/>
            </a:ln>
            <a:effectLst/>
          </c:spPr>
          <c:marker>
            <c:symbol val="none"/>
          </c:marker>
          <c:cat>
            <c:strRef>
              <c:f>IC_VN!$M$3:$AM$3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IC_VN!$M$15:$AM$15</c:f>
              <c:numCache>
                <c:formatCode>#,##0</c:formatCode>
                <c:ptCount val="27"/>
                <c:pt idx="0">
                  <c:v>4380.6173199999967</c:v>
                </c:pt>
                <c:pt idx="1">
                  <c:v>4429.502559999999</c:v>
                </c:pt>
                <c:pt idx="2">
                  <c:v>2023.7375200000035</c:v>
                </c:pt>
                <c:pt idx="3">
                  <c:v>2046.3891350000031</c:v>
                </c:pt>
              </c:numCache>
            </c:numRef>
          </c:val>
          <c:smooth val="0"/>
          <c:extLst>
            <c:ext xmlns:c16="http://schemas.microsoft.com/office/drawing/2014/chart" uri="{C3380CC4-5D6E-409C-BE32-E72D297353CC}">
              <c16:uniqueId val="{0000000B-7E86-4D8C-84C0-BD65E94271FF}"/>
            </c:ext>
          </c:extLst>
        </c:ser>
        <c:dLbls>
          <c:showLegendKey val="0"/>
          <c:showVal val="0"/>
          <c:showCatName val="0"/>
          <c:showSerName val="0"/>
          <c:showPercent val="0"/>
          <c:showBubbleSize val="0"/>
        </c:dLbls>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Victoria to New South Wales (GWh)</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ayout>
        <c:manualLayout>
          <c:xMode val="edge"/>
          <c:yMode val="edge"/>
          <c:x val="0.16598210633005794"/>
          <c:y val="0.89334971694119869"/>
          <c:w val="0.6665142672567097"/>
          <c:h val="6.903589471857042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020375914836993"/>
          <c:y val="4.4887625894162175E-2"/>
          <c:w val="0.86829474384564187"/>
          <c:h val="0.6466344444444444"/>
        </c:manualLayout>
      </c:layout>
      <c:lineChart>
        <c:grouping val="standard"/>
        <c:varyColors val="0"/>
        <c:ser>
          <c:idx val="0"/>
          <c:order val="0"/>
          <c:tx>
            <c:strRef>
              <c:f>IC_NS!$L$4</c:f>
              <c:strCache>
                <c:ptCount val="1"/>
                <c:pt idx="0">
                  <c:v>Central</c:v>
                </c:pt>
              </c:strCache>
            </c:strRef>
          </c:tx>
          <c:spPr>
            <a:ln w="28575" cap="rnd">
              <a:solidFill>
                <a:schemeClr val="accent1"/>
              </a:solidFill>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IC_NS!$M$4:$AM$4</c:f>
              <c:numCache>
                <c:formatCode>#,##0</c:formatCode>
                <c:ptCount val="27"/>
                <c:pt idx="6">
                  <c:v>0</c:v>
                </c:pt>
                <c:pt idx="7">
                  <c:v>0</c:v>
                </c:pt>
                <c:pt idx="8">
                  <c:v>-1406.8431419196811</c:v>
                </c:pt>
                <c:pt idx="9">
                  <c:v>-1632.7325813094274</c:v>
                </c:pt>
                <c:pt idx="10">
                  <c:v>-2089.0450308924765</c:v>
                </c:pt>
                <c:pt idx="11">
                  <c:v>-2405.0374919636406</c:v>
                </c:pt>
                <c:pt idx="12">
                  <c:v>-1992.9060113123498</c:v>
                </c:pt>
                <c:pt idx="13">
                  <c:v>-1148.7300127146791</c:v>
                </c:pt>
                <c:pt idx="14">
                  <c:v>-1037.5942645627306</c:v>
                </c:pt>
                <c:pt idx="15">
                  <c:v>-1186.2501664531515</c:v>
                </c:pt>
                <c:pt idx="16">
                  <c:v>-1942.0981086584457</c:v>
                </c:pt>
                <c:pt idx="17">
                  <c:v>-2206.1030412871378</c:v>
                </c:pt>
                <c:pt idx="18">
                  <c:v>-2091.8909336810143</c:v>
                </c:pt>
                <c:pt idx="19">
                  <c:v>-2056.5692297087276</c:v>
                </c:pt>
                <c:pt idx="20">
                  <c:v>-3328.2704514125676</c:v>
                </c:pt>
                <c:pt idx="21">
                  <c:v>-3043.5881461569516</c:v>
                </c:pt>
                <c:pt idx="22">
                  <c:v>-2788.635678730474</c:v>
                </c:pt>
                <c:pt idx="23">
                  <c:v>-2966.2795687030698</c:v>
                </c:pt>
                <c:pt idx="24">
                  <c:v>-3042.9740836690494</c:v>
                </c:pt>
                <c:pt idx="25">
                  <c:v>-2531.0812957268613</c:v>
                </c:pt>
                <c:pt idx="26">
                  <c:v>-3185.6285247993392</c:v>
                </c:pt>
              </c:numCache>
            </c:numRef>
          </c:val>
          <c:smooth val="0"/>
          <c:extLst>
            <c:ext xmlns:c16="http://schemas.microsoft.com/office/drawing/2014/chart" uri="{C3380CC4-5D6E-409C-BE32-E72D297353CC}">
              <c16:uniqueId val="{00000000-06C7-45F5-ACFE-8B96D9E00AEC}"/>
            </c:ext>
          </c:extLst>
        </c:ser>
        <c:ser>
          <c:idx val="1"/>
          <c:order val="1"/>
          <c:tx>
            <c:strRef>
              <c:f>IC_NS!$L$5</c:f>
              <c:strCache>
                <c:ptCount val="1"/>
                <c:pt idx="0">
                  <c:v>High DER</c:v>
                </c:pt>
              </c:strCache>
            </c:strRef>
          </c:tx>
          <c:spPr>
            <a:ln w="28575" cap="rnd">
              <a:solidFill>
                <a:schemeClr val="accent2"/>
              </a:solidFill>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IC_NS!$M$5:$AM$5</c:f>
              <c:numCache>
                <c:formatCode>#,##0</c:formatCode>
                <c:ptCount val="27"/>
                <c:pt idx="6">
                  <c:v>0</c:v>
                </c:pt>
                <c:pt idx="7">
                  <c:v>0</c:v>
                </c:pt>
                <c:pt idx="8">
                  <c:v>-1672.1368402386661</c:v>
                </c:pt>
                <c:pt idx="9">
                  <c:v>-1900.4680335332537</c:v>
                </c:pt>
                <c:pt idx="10">
                  <c:v>-2518.0073468068126</c:v>
                </c:pt>
                <c:pt idx="11">
                  <c:v>-2946.23290373278</c:v>
                </c:pt>
                <c:pt idx="12">
                  <c:v>-2243.4871269894347</c:v>
                </c:pt>
                <c:pt idx="13">
                  <c:v>-1357.2698797005582</c:v>
                </c:pt>
                <c:pt idx="14">
                  <c:v>-1176.8861791412628</c:v>
                </c:pt>
                <c:pt idx="15">
                  <c:v>-1019.9820195070657</c:v>
                </c:pt>
                <c:pt idx="16">
                  <c:v>-2084.120720739561</c:v>
                </c:pt>
                <c:pt idx="17">
                  <c:v>-2239.9507817741942</c:v>
                </c:pt>
                <c:pt idx="18">
                  <c:v>-2236.5999055712969</c:v>
                </c:pt>
                <c:pt idx="19">
                  <c:v>-2237.7937010719697</c:v>
                </c:pt>
                <c:pt idx="20">
                  <c:v>-3395.2926689433216</c:v>
                </c:pt>
                <c:pt idx="21">
                  <c:v>-3121.4068762453512</c:v>
                </c:pt>
                <c:pt idx="22">
                  <c:v>-3532.4970343796899</c:v>
                </c:pt>
                <c:pt idx="23">
                  <c:v>-3685.1212240032028</c:v>
                </c:pt>
                <c:pt idx="24">
                  <c:v>-3628.7392579254092</c:v>
                </c:pt>
                <c:pt idx="25">
                  <c:v>-3255.1436722648109</c:v>
                </c:pt>
                <c:pt idx="26">
                  <c:v>-3713.5465117108906</c:v>
                </c:pt>
              </c:numCache>
            </c:numRef>
          </c:val>
          <c:smooth val="0"/>
          <c:extLst>
            <c:ext xmlns:c16="http://schemas.microsoft.com/office/drawing/2014/chart" uri="{C3380CC4-5D6E-409C-BE32-E72D297353CC}">
              <c16:uniqueId val="{00000001-06C7-45F5-ACFE-8B96D9E00AEC}"/>
            </c:ext>
          </c:extLst>
        </c:ser>
        <c:ser>
          <c:idx val="2"/>
          <c:order val="2"/>
          <c:tx>
            <c:strRef>
              <c:f>IC_NS!$L$6</c:f>
              <c:strCache>
                <c:ptCount val="1"/>
                <c:pt idx="0">
                  <c:v>Step</c:v>
                </c:pt>
              </c:strCache>
            </c:strRef>
          </c:tx>
          <c:spPr>
            <a:ln w="28575" cap="rnd">
              <a:solidFill>
                <a:schemeClr val="accent3"/>
              </a:solidFill>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IC_NS!$M$6:$AM$6</c:f>
              <c:numCache>
                <c:formatCode>#,##0</c:formatCode>
                <c:ptCount val="27"/>
                <c:pt idx="6">
                  <c:v>0</c:v>
                </c:pt>
                <c:pt idx="7">
                  <c:v>0</c:v>
                </c:pt>
                <c:pt idx="8">
                  <c:v>-2282.5570563489482</c:v>
                </c:pt>
                <c:pt idx="9">
                  <c:v>-2213.6999556969413</c:v>
                </c:pt>
                <c:pt idx="10">
                  <c:v>-2855.066952603092</c:v>
                </c:pt>
                <c:pt idx="11">
                  <c:v>-2406.1014064939181</c:v>
                </c:pt>
                <c:pt idx="12">
                  <c:v>-2545.4282484477849</c:v>
                </c:pt>
                <c:pt idx="13">
                  <c:v>-2763.6910291003574</c:v>
                </c:pt>
                <c:pt idx="14">
                  <c:v>-2669.1488558105248</c:v>
                </c:pt>
                <c:pt idx="15">
                  <c:v>-2456.4495834567642</c:v>
                </c:pt>
                <c:pt idx="16">
                  <c:v>-3059.8820669259972</c:v>
                </c:pt>
                <c:pt idx="17">
                  <c:v>-2733.569280740589</c:v>
                </c:pt>
                <c:pt idx="18">
                  <c:v>-2385.3298910847698</c:v>
                </c:pt>
                <c:pt idx="19">
                  <c:v>-2422.07919865438</c:v>
                </c:pt>
                <c:pt idx="20">
                  <c:v>-3221.7159895016653</c:v>
                </c:pt>
                <c:pt idx="21">
                  <c:v>-3249.6657508450453</c:v>
                </c:pt>
                <c:pt idx="22">
                  <c:v>-2852.9300061463277</c:v>
                </c:pt>
                <c:pt idx="23">
                  <c:v>-3086.4499621680411</c:v>
                </c:pt>
                <c:pt idx="24">
                  <c:v>-3149.998667658273</c:v>
                </c:pt>
                <c:pt idx="25">
                  <c:v>-2747.3744607536119</c:v>
                </c:pt>
                <c:pt idx="26">
                  <c:v>-3263.5160725514597</c:v>
                </c:pt>
              </c:numCache>
            </c:numRef>
          </c:val>
          <c:smooth val="0"/>
          <c:extLst>
            <c:ext xmlns:c16="http://schemas.microsoft.com/office/drawing/2014/chart" uri="{C3380CC4-5D6E-409C-BE32-E72D297353CC}">
              <c16:uniqueId val="{00000002-06C7-45F5-ACFE-8B96D9E00AEC}"/>
            </c:ext>
          </c:extLst>
        </c:ser>
        <c:ser>
          <c:idx val="3"/>
          <c:order val="3"/>
          <c:tx>
            <c:strRef>
              <c:f>IC_NS!$L$7</c:f>
              <c:strCache>
                <c:ptCount val="1"/>
                <c:pt idx="0">
                  <c:v>Fast</c:v>
                </c:pt>
              </c:strCache>
            </c:strRef>
          </c:tx>
          <c:spPr>
            <a:ln w="28575" cap="rnd">
              <a:solidFill>
                <a:schemeClr val="accent4"/>
              </a:solidFill>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IC_NS!$M$7:$AM$7</c:f>
              <c:numCache>
                <c:formatCode>#,##0</c:formatCode>
                <c:ptCount val="27"/>
                <c:pt idx="6">
                  <c:v>0</c:v>
                </c:pt>
                <c:pt idx="7">
                  <c:v>0</c:v>
                </c:pt>
                <c:pt idx="8">
                  <c:v>-1691.1250516690029</c:v>
                </c:pt>
                <c:pt idx="9">
                  <c:v>-1855.8668923498174</c:v>
                </c:pt>
                <c:pt idx="10">
                  <c:v>-2561.7224053739651</c:v>
                </c:pt>
                <c:pt idx="11">
                  <c:v>-2567.1282537852467</c:v>
                </c:pt>
                <c:pt idx="12">
                  <c:v>-2465.6025111213044</c:v>
                </c:pt>
                <c:pt idx="13">
                  <c:v>-2115.1004780700473</c:v>
                </c:pt>
                <c:pt idx="14">
                  <c:v>-2009.1528984463744</c:v>
                </c:pt>
                <c:pt idx="15">
                  <c:v>-2107.0587863869578</c:v>
                </c:pt>
                <c:pt idx="16">
                  <c:v>-2919.4660524486712</c:v>
                </c:pt>
                <c:pt idx="17">
                  <c:v>-2813.7651547080782</c:v>
                </c:pt>
                <c:pt idx="18">
                  <c:v>-2718.6430164885819</c:v>
                </c:pt>
                <c:pt idx="19">
                  <c:v>-2605.8254753841402</c:v>
                </c:pt>
                <c:pt idx="20">
                  <c:v>-3745.2729593113959</c:v>
                </c:pt>
                <c:pt idx="21">
                  <c:v>-3356.2352001839272</c:v>
                </c:pt>
                <c:pt idx="22">
                  <c:v>-3050.5551575182931</c:v>
                </c:pt>
                <c:pt idx="23">
                  <c:v>-3245.9447337885877</c:v>
                </c:pt>
                <c:pt idx="24">
                  <c:v>-3124.8590722033482</c:v>
                </c:pt>
                <c:pt idx="25">
                  <c:v>-2716.2629192929476</c:v>
                </c:pt>
                <c:pt idx="26">
                  <c:v>-3289.153566226069</c:v>
                </c:pt>
              </c:numCache>
            </c:numRef>
          </c:val>
          <c:smooth val="0"/>
          <c:extLst>
            <c:ext xmlns:c16="http://schemas.microsoft.com/office/drawing/2014/chart" uri="{C3380CC4-5D6E-409C-BE32-E72D297353CC}">
              <c16:uniqueId val="{00000003-06C7-45F5-ACFE-8B96D9E00AEC}"/>
            </c:ext>
          </c:extLst>
        </c:ser>
        <c:ser>
          <c:idx val="4"/>
          <c:order val="4"/>
          <c:tx>
            <c:strRef>
              <c:f>IC_NS!$L$8</c:f>
              <c:strCache>
                <c:ptCount val="1"/>
                <c:pt idx="0">
                  <c:v>Slow</c:v>
                </c:pt>
              </c:strCache>
            </c:strRef>
          </c:tx>
          <c:spPr>
            <a:ln w="28575" cap="rnd">
              <a:solidFill>
                <a:schemeClr val="accent5"/>
              </a:solidFill>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IC_NS!$M$8:$AM$8</c:f>
              <c:numCache>
                <c:formatCode>#,##0</c:formatCode>
                <c:ptCount val="27"/>
                <c:pt idx="6">
                  <c:v>0</c:v>
                </c:pt>
                <c:pt idx="7">
                  <c:v>0</c:v>
                </c:pt>
                <c:pt idx="8">
                  <c:v>-1819.2344213217734</c:v>
                </c:pt>
                <c:pt idx="9">
                  <c:v>-2456.5934344751081</c:v>
                </c:pt>
                <c:pt idx="10">
                  <c:v>-2833.8190318579545</c:v>
                </c:pt>
                <c:pt idx="11">
                  <c:v>-2696.4608853383206</c:v>
                </c:pt>
                <c:pt idx="12">
                  <c:v>-1975.4113895337898</c:v>
                </c:pt>
                <c:pt idx="13">
                  <c:v>-2534.9252339791969</c:v>
                </c:pt>
                <c:pt idx="14">
                  <c:v>-2073.6876260264044</c:v>
                </c:pt>
                <c:pt idx="15">
                  <c:v>-1576.5642719884377</c:v>
                </c:pt>
                <c:pt idx="16">
                  <c:v>-2473.6954336619629</c:v>
                </c:pt>
                <c:pt idx="17">
                  <c:v>-1660.0695498077962</c:v>
                </c:pt>
                <c:pt idx="18">
                  <c:v>-1471.2799486596077</c:v>
                </c:pt>
                <c:pt idx="19">
                  <c:v>-1488.7561601770981</c:v>
                </c:pt>
                <c:pt idx="20">
                  <c:v>-1477.26225777627</c:v>
                </c:pt>
                <c:pt idx="21">
                  <c:v>-1195.1196924836581</c:v>
                </c:pt>
                <c:pt idx="22">
                  <c:v>-1446.2718636017769</c:v>
                </c:pt>
                <c:pt idx="23">
                  <c:v>-1623.0754153322969</c:v>
                </c:pt>
                <c:pt idx="24">
                  <c:v>-1503.7266340139597</c:v>
                </c:pt>
                <c:pt idx="25">
                  <c:v>-1481.6675399898095</c:v>
                </c:pt>
                <c:pt idx="26">
                  <c:v>-1936.7995266599357</c:v>
                </c:pt>
              </c:numCache>
            </c:numRef>
          </c:val>
          <c:smooth val="0"/>
          <c:extLst>
            <c:ext xmlns:c16="http://schemas.microsoft.com/office/drawing/2014/chart" uri="{C3380CC4-5D6E-409C-BE32-E72D297353CC}">
              <c16:uniqueId val="{00000004-06C7-45F5-ACFE-8B96D9E00AEC}"/>
            </c:ext>
          </c:extLst>
        </c:ser>
        <c:ser>
          <c:idx val="5"/>
          <c:order val="5"/>
          <c:tx>
            <c:strRef>
              <c:f>IC_NS!$L$9</c:f>
              <c:strCache>
                <c:ptCount val="1"/>
                <c:pt idx="0">
                  <c:v>Historical</c:v>
                </c:pt>
              </c:strCache>
            </c:strRef>
          </c:tx>
          <c:spPr>
            <a:ln w="28575" cap="rnd">
              <a:solidFill>
                <a:schemeClr val="accent6"/>
              </a:solidFill>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IC_NS!$M$9:$AM$9</c:f>
              <c:numCache>
                <c:formatCode>#,##0</c:formatCode>
                <c:ptCount val="27"/>
                <c:pt idx="0">
                  <c:v>0</c:v>
                </c:pt>
                <c:pt idx="1">
                  <c:v>0</c:v>
                </c:pt>
                <c:pt idx="2">
                  <c:v>0</c:v>
                </c:pt>
                <c:pt idx="3">
                  <c:v>0</c:v>
                </c:pt>
              </c:numCache>
            </c:numRef>
          </c:val>
          <c:smooth val="0"/>
          <c:extLst>
            <c:ext xmlns:c16="http://schemas.microsoft.com/office/drawing/2014/chart" uri="{C3380CC4-5D6E-409C-BE32-E72D297353CC}">
              <c16:uniqueId val="{00000005-06C7-45F5-ACFE-8B96D9E00AEC}"/>
            </c:ext>
          </c:extLst>
        </c:ser>
        <c:ser>
          <c:idx val="6"/>
          <c:order val="6"/>
          <c:tx>
            <c:strRef>
              <c:f>IC_NS!$L$10</c:f>
              <c:strCache>
                <c:ptCount val="1"/>
                <c:pt idx="0">
                  <c:v>Central</c:v>
                </c:pt>
              </c:strCache>
            </c:strRef>
          </c:tx>
          <c:spPr>
            <a:ln w="28575" cap="rnd">
              <a:solidFill>
                <a:schemeClr val="accent1"/>
              </a:solidFill>
              <a:prstDash val="dash"/>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IC_NS!$M$10:$AM$10</c:f>
              <c:numCache>
                <c:formatCode>#,##0</c:formatCode>
                <c:ptCount val="27"/>
                <c:pt idx="6">
                  <c:v>0</c:v>
                </c:pt>
                <c:pt idx="7">
                  <c:v>0</c:v>
                </c:pt>
                <c:pt idx="8">
                  <c:v>2073.0407671738626</c:v>
                </c:pt>
                <c:pt idx="9">
                  <c:v>1673.7253590457783</c:v>
                </c:pt>
                <c:pt idx="10">
                  <c:v>1320.8645059634821</c:v>
                </c:pt>
                <c:pt idx="11">
                  <c:v>1216.7295831078752</c:v>
                </c:pt>
                <c:pt idx="12">
                  <c:v>1874.278641978573</c:v>
                </c:pt>
                <c:pt idx="13">
                  <c:v>1361.4100592951697</c:v>
                </c:pt>
                <c:pt idx="14">
                  <c:v>1504.6913904065188</c:v>
                </c:pt>
                <c:pt idx="15">
                  <c:v>1885.7635843725875</c:v>
                </c:pt>
                <c:pt idx="16">
                  <c:v>1331.2196980085876</c:v>
                </c:pt>
                <c:pt idx="17">
                  <c:v>1136.7544151559664</c:v>
                </c:pt>
                <c:pt idx="18">
                  <c:v>1030.3675666267413</c:v>
                </c:pt>
                <c:pt idx="19">
                  <c:v>1704.6917539213032</c:v>
                </c:pt>
                <c:pt idx="20">
                  <c:v>471.77185955134649</c:v>
                </c:pt>
                <c:pt idx="21">
                  <c:v>410.16365136968784</c:v>
                </c:pt>
                <c:pt idx="22">
                  <c:v>536.65076442330485</c:v>
                </c:pt>
                <c:pt idx="23">
                  <c:v>593.11598556121123</c:v>
                </c:pt>
                <c:pt idx="24">
                  <c:v>473.76283292618649</c:v>
                </c:pt>
                <c:pt idx="25">
                  <c:v>654.94305514790176</c:v>
                </c:pt>
                <c:pt idx="26">
                  <c:v>520.70883861936545</c:v>
                </c:pt>
              </c:numCache>
            </c:numRef>
          </c:val>
          <c:smooth val="0"/>
          <c:extLst>
            <c:ext xmlns:c16="http://schemas.microsoft.com/office/drawing/2014/chart" uri="{C3380CC4-5D6E-409C-BE32-E72D297353CC}">
              <c16:uniqueId val="{00000006-06C7-45F5-ACFE-8B96D9E00AEC}"/>
            </c:ext>
          </c:extLst>
        </c:ser>
        <c:ser>
          <c:idx val="7"/>
          <c:order val="7"/>
          <c:tx>
            <c:strRef>
              <c:f>IC_NS!$L$11</c:f>
              <c:strCache>
                <c:ptCount val="1"/>
                <c:pt idx="0">
                  <c:v>High DER</c:v>
                </c:pt>
              </c:strCache>
            </c:strRef>
          </c:tx>
          <c:spPr>
            <a:ln w="28575" cap="rnd">
              <a:solidFill>
                <a:schemeClr val="accent2"/>
              </a:solidFill>
              <a:prstDash val="dash"/>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IC_NS!$M$11:$AM$11</c:f>
              <c:numCache>
                <c:formatCode>#,##0</c:formatCode>
                <c:ptCount val="27"/>
                <c:pt idx="6">
                  <c:v>0</c:v>
                </c:pt>
                <c:pt idx="7">
                  <c:v>0</c:v>
                </c:pt>
                <c:pt idx="8">
                  <c:v>1554.877930760593</c:v>
                </c:pt>
                <c:pt idx="9">
                  <c:v>1253.0591354649232</c:v>
                </c:pt>
                <c:pt idx="10">
                  <c:v>839.84409295086959</c:v>
                </c:pt>
                <c:pt idx="11">
                  <c:v>737.88582311193989</c:v>
                </c:pt>
                <c:pt idx="12">
                  <c:v>1347.092047714789</c:v>
                </c:pt>
                <c:pt idx="13">
                  <c:v>922.00373381412874</c:v>
                </c:pt>
                <c:pt idx="14">
                  <c:v>955.66144870476194</c:v>
                </c:pt>
                <c:pt idx="15">
                  <c:v>1495.9173768299027</c:v>
                </c:pt>
                <c:pt idx="16">
                  <c:v>821.67966092802055</c:v>
                </c:pt>
                <c:pt idx="17">
                  <c:v>684.45079680950084</c:v>
                </c:pt>
                <c:pt idx="18">
                  <c:v>687.48251162769827</c:v>
                </c:pt>
                <c:pt idx="19">
                  <c:v>1018.5391342846702</c:v>
                </c:pt>
                <c:pt idx="20">
                  <c:v>208.29324953077864</c:v>
                </c:pt>
                <c:pt idx="21">
                  <c:v>241.27619791436004</c:v>
                </c:pt>
                <c:pt idx="22">
                  <c:v>310.04894898458673</c:v>
                </c:pt>
                <c:pt idx="23">
                  <c:v>394.70859489343951</c:v>
                </c:pt>
                <c:pt idx="24">
                  <c:v>311.47381956015408</c:v>
                </c:pt>
                <c:pt idx="25">
                  <c:v>436.61409004634555</c:v>
                </c:pt>
                <c:pt idx="26">
                  <c:v>432.74221093274764</c:v>
                </c:pt>
              </c:numCache>
            </c:numRef>
          </c:val>
          <c:smooth val="0"/>
          <c:extLst>
            <c:ext xmlns:c16="http://schemas.microsoft.com/office/drawing/2014/chart" uri="{C3380CC4-5D6E-409C-BE32-E72D297353CC}">
              <c16:uniqueId val="{00000007-06C7-45F5-ACFE-8B96D9E00AEC}"/>
            </c:ext>
          </c:extLst>
        </c:ser>
        <c:ser>
          <c:idx val="8"/>
          <c:order val="8"/>
          <c:tx>
            <c:strRef>
              <c:f>IC_NS!$L$12</c:f>
              <c:strCache>
                <c:ptCount val="1"/>
                <c:pt idx="0">
                  <c:v>Step</c:v>
                </c:pt>
              </c:strCache>
            </c:strRef>
          </c:tx>
          <c:spPr>
            <a:ln w="28575" cap="rnd">
              <a:solidFill>
                <a:schemeClr val="accent3"/>
              </a:solidFill>
              <a:prstDash val="dash"/>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IC_NS!$M$12:$AM$12</c:f>
              <c:numCache>
                <c:formatCode>#,##0</c:formatCode>
                <c:ptCount val="27"/>
                <c:pt idx="6">
                  <c:v>0</c:v>
                </c:pt>
                <c:pt idx="7">
                  <c:v>0</c:v>
                </c:pt>
                <c:pt idx="8">
                  <c:v>939.86541863652587</c:v>
                </c:pt>
                <c:pt idx="9">
                  <c:v>1015.7367293618663</c:v>
                </c:pt>
                <c:pt idx="10">
                  <c:v>1145.8352802810634</c:v>
                </c:pt>
                <c:pt idx="11">
                  <c:v>1515.3301134110179</c:v>
                </c:pt>
                <c:pt idx="12">
                  <c:v>924.5417412448752</c:v>
                </c:pt>
                <c:pt idx="13">
                  <c:v>1047.5129303861713</c:v>
                </c:pt>
                <c:pt idx="14">
                  <c:v>943.81772328937575</c:v>
                </c:pt>
                <c:pt idx="15">
                  <c:v>1064.9182507824466</c:v>
                </c:pt>
                <c:pt idx="16">
                  <c:v>523.84940530978997</c:v>
                </c:pt>
                <c:pt idx="17">
                  <c:v>572.79970001659115</c:v>
                </c:pt>
                <c:pt idx="18">
                  <c:v>782.48120308266516</c:v>
                </c:pt>
                <c:pt idx="19">
                  <c:v>781.61065250560353</c:v>
                </c:pt>
                <c:pt idx="20">
                  <c:v>517.1021787766914</c:v>
                </c:pt>
                <c:pt idx="21">
                  <c:v>546.56622346298354</c:v>
                </c:pt>
                <c:pt idx="22">
                  <c:v>962.98376625186711</c:v>
                </c:pt>
                <c:pt idx="23">
                  <c:v>823.83055890030516</c:v>
                </c:pt>
                <c:pt idx="24">
                  <c:v>637.40375523220746</c:v>
                </c:pt>
                <c:pt idx="25">
                  <c:v>1033.7288654355293</c:v>
                </c:pt>
                <c:pt idx="26">
                  <c:v>802.44838074852294</c:v>
                </c:pt>
              </c:numCache>
            </c:numRef>
          </c:val>
          <c:smooth val="0"/>
          <c:extLst>
            <c:ext xmlns:c16="http://schemas.microsoft.com/office/drawing/2014/chart" uri="{C3380CC4-5D6E-409C-BE32-E72D297353CC}">
              <c16:uniqueId val="{00000008-06C7-45F5-ACFE-8B96D9E00AEC}"/>
            </c:ext>
          </c:extLst>
        </c:ser>
        <c:ser>
          <c:idx val="9"/>
          <c:order val="9"/>
          <c:tx>
            <c:strRef>
              <c:f>IC_NS!$L$13</c:f>
              <c:strCache>
                <c:ptCount val="1"/>
                <c:pt idx="0">
                  <c:v>Fast</c:v>
                </c:pt>
              </c:strCache>
            </c:strRef>
          </c:tx>
          <c:spPr>
            <a:ln w="28575" cap="rnd">
              <a:solidFill>
                <a:schemeClr val="accent4"/>
              </a:solidFill>
              <a:prstDash val="dash"/>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IC_NS!$M$13:$AM$13</c:f>
              <c:numCache>
                <c:formatCode>#,##0</c:formatCode>
                <c:ptCount val="27"/>
                <c:pt idx="6">
                  <c:v>0</c:v>
                </c:pt>
                <c:pt idx="7">
                  <c:v>0</c:v>
                </c:pt>
                <c:pt idx="8">
                  <c:v>1767.17977044796</c:v>
                </c:pt>
                <c:pt idx="9">
                  <c:v>1498.6967358584207</c:v>
                </c:pt>
                <c:pt idx="10">
                  <c:v>1218.1258260102657</c:v>
                </c:pt>
                <c:pt idx="11">
                  <c:v>1304.0782640847021</c:v>
                </c:pt>
                <c:pt idx="12">
                  <c:v>1387.5153668411515</c:v>
                </c:pt>
                <c:pt idx="13">
                  <c:v>1327.7850235581077</c:v>
                </c:pt>
                <c:pt idx="14">
                  <c:v>1404.4028683728375</c:v>
                </c:pt>
                <c:pt idx="15">
                  <c:v>819.82900643169569</c:v>
                </c:pt>
                <c:pt idx="16">
                  <c:v>719.90041068543474</c:v>
                </c:pt>
                <c:pt idx="17">
                  <c:v>632.16520009067233</c:v>
                </c:pt>
                <c:pt idx="18">
                  <c:v>700.53399278066274</c:v>
                </c:pt>
                <c:pt idx="19">
                  <c:v>1034.5939365457891</c:v>
                </c:pt>
                <c:pt idx="20">
                  <c:v>414.44910249109944</c:v>
                </c:pt>
                <c:pt idx="21">
                  <c:v>511.17171791503449</c:v>
                </c:pt>
                <c:pt idx="22">
                  <c:v>604.28494255997612</c:v>
                </c:pt>
                <c:pt idx="23">
                  <c:v>631.93570376828404</c:v>
                </c:pt>
                <c:pt idx="24">
                  <c:v>546.43158020079022</c:v>
                </c:pt>
                <c:pt idx="25">
                  <c:v>778.9744403882753</c:v>
                </c:pt>
                <c:pt idx="26">
                  <c:v>535.07687672356678</c:v>
                </c:pt>
              </c:numCache>
            </c:numRef>
          </c:val>
          <c:smooth val="0"/>
          <c:extLst>
            <c:ext xmlns:c16="http://schemas.microsoft.com/office/drawing/2014/chart" uri="{C3380CC4-5D6E-409C-BE32-E72D297353CC}">
              <c16:uniqueId val="{00000009-06C7-45F5-ACFE-8B96D9E00AEC}"/>
            </c:ext>
          </c:extLst>
        </c:ser>
        <c:ser>
          <c:idx val="10"/>
          <c:order val="10"/>
          <c:tx>
            <c:strRef>
              <c:f>IC_NS!$L$14</c:f>
              <c:strCache>
                <c:ptCount val="1"/>
                <c:pt idx="0">
                  <c:v>Slow</c:v>
                </c:pt>
              </c:strCache>
            </c:strRef>
          </c:tx>
          <c:spPr>
            <a:ln w="28575" cap="rnd">
              <a:solidFill>
                <a:schemeClr val="accent5"/>
              </a:solidFill>
              <a:prstDash val="dash"/>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IC_NS!$M$14:$AM$14</c:f>
              <c:numCache>
                <c:formatCode>#,##0</c:formatCode>
                <c:ptCount val="27"/>
                <c:pt idx="6">
                  <c:v>0</c:v>
                </c:pt>
                <c:pt idx="7">
                  <c:v>0</c:v>
                </c:pt>
                <c:pt idx="8">
                  <c:v>1087.0751253248418</c:v>
                </c:pt>
                <c:pt idx="9">
                  <c:v>970.59907012907593</c:v>
                </c:pt>
                <c:pt idx="10">
                  <c:v>852.22223521274634</c:v>
                </c:pt>
                <c:pt idx="11">
                  <c:v>836.67592036235385</c:v>
                </c:pt>
                <c:pt idx="12">
                  <c:v>1155.7814244655663</c:v>
                </c:pt>
                <c:pt idx="13">
                  <c:v>888.17153607491161</c:v>
                </c:pt>
                <c:pt idx="14">
                  <c:v>1093.716694412022</c:v>
                </c:pt>
                <c:pt idx="15">
                  <c:v>1548.4336115550159</c:v>
                </c:pt>
                <c:pt idx="16">
                  <c:v>1045.606667905384</c:v>
                </c:pt>
                <c:pt idx="17">
                  <c:v>1519.7420931050617</c:v>
                </c:pt>
                <c:pt idx="18">
                  <c:v>1612.5824334935139</c:v>
                </c:pt>
                <c:pt idx="19">
                  <c:v>1726.3112147787604</c:v>
                </c:pt>
                <c:pt idx="20">
                  <c:v>1559.3792759661048</c:v>
                </c:pt>
                <c:pt idx="21">
                  <c:v>1677.1501023982084</c:v>
                </c:pt>
                <c:pt idx="22">
                  <c:v>2036.8278711781547</c:v>
                </c:pt>
                <c:pt idx="23">
                  <c:v>1660.0993132444585</c:v>
                </c:pt>
                <c:pt idx="24">
                  <c:v>1586.2345560604699</c:v>
                </c:pt>
                <c:pt idx="25">
                  <c:v>1793.8890637948971</c:v>
                </c:pt>
                <c:pt idx="26">
                  <c:v>1607.0208790168415</c:v>
                </c:pt>
              </c:numCache>
            </c:numRef>
          </c:val>
          <c:smooth val="0"/>
          <c:extLst>
            <c:ext xmlns:c16="http://schemas.microsoft.com/office/drawing/2014/chart" uri="{C3380CC4-5D6E-409C-BE32-E72D297353CC}">
              <c16:uniqueId val="{0000000A-06C7-45F5-ACFE-8B96D9E00AEC}"/>
            </c:ext>
          </c:extLst>
        </c:ser>
        <c:ser>
          <c:idx val="11"/>
          <c:order val="11"/>
          <c:tx>
            <c:strRef>
              <c:f>IC_NS!$L$15</c:f>
              <c:strCache>
                <c:ptCount val="1"/>
                <c:pt idx="0">
                  <c:v>Historical</c:v>
                </c:pt>
              </c:strCache>
            </c:strRef>
          </c:tx>
          <c:spPr>
            <a:ln w="28575" cap="rnd">
              <a:solidFill>
                <a:schemeClr val="accent6"/>
              </a:solidFill>
              <a:prstDash val="dash"/>
              <a:round/>
            </a:ln>
            <a:effectLst/>
          </c:spPr>
          <c:marker>
            <c:symbol val="none"/>
          </c:marker>
          <c:cat>
            <c:strRef>
              <c:f>IC_NS!$M$3:$AM$3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IC_NS!$M$15:$AM$15</c:f>
              <c:numCache>
                <c:formatCode>#,##0</c:formatCode>
                <c:ptCount val="27"/>
                <c:pt idx="0">
                  <c:v>0</c:v>
                </c:pt>
                <c:pt idx="1">
                  <c:v>0</c:v>
                </c:pt>
                <c:pt idx="2">
                  <c:v>0</c:v>
                </c:pt>
                <c:pt idx="3">
                  <c:v>0</c:v>
                </c:pt>
              </c:numCache>
            </c:numRef>
          </c:val>
          <c:smooth val="0"/>
          <c:extLst>
            <c:ext xmlns:c16="http://schemas.microsoft.com/office/drawing/2014/chart" uri="{C3380CC4-5D6E-409C-BE32-E72D297353CC}">
              <c16:uniqueId val="{0000000B-06C7-45F5-ACFE-8B96D9E00AEC}"/>
            </c:ext>
          </c:extLst>
        </c:ser>
        <c:dLbls>
          <c:showLegendKey val="0"/>
          <c:showVal val="0"/>
          <c:showCatName val="0"/>
          <c:showSerName val="0"/>
          <c:showPercent val="0"/>
          <c:showBubbleSize val="0"/>
        </c:dLbls>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 South Wales to South</a:t>
                </a:r>
                <a:r>
                  <a:rPr lang="en-AU" b="1" baseline="0"/>
                  <a:t> Australia </a:t>
                </a:r>
                <a:r>
                  <a:rPr lang="en-AU" b="1"/>
                  <a:t>(GWh)</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ayout>
        <c:manualLayout>
          <c:xMode val="edge"/>
          <c:yMode val="edge"/>
          <c:x val="0.16598210633005794"/>
          <c:y val="0.89334971694119869"/>
          <c:w val="0.6665142672567097"/>
          <c:h val="6.903589471857042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020375914836993"/>
          <c:y val="4.4887625894162175E-2"/>
          <c:w val="0.86829474384564187"/>
          <c:h val="0.6466344444444444"/>
        </c:manualLayout>
      </c:layout>
      <c:lineChart>
        <c:grouping val="standard"/>
        <c:varyColors val="0"/>
        <c:ser>
          <c:idx val="0"/>
          <c:order val="0"/>
          <c:tx>
            <c:strRef>
              <c:f>IC_VS!$L$4</c:f>
              <c:strCache>
                <c:ptCount val="1"/>
                <c:pt idx="0">
                  <c:v>Central</c:v>
                </c:pt>
              </c:strCache>
            </c:strRef>
          </c:tx>
          <c:spPr>
            <a:ln w="28575" cap="rnd">
              <a:solidFill>
                <a:schemeClr val="accent1"/>
              </a:solidFill>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IC_VS!$M$4:$AM$4</c:f>
              <c:numCache>
                <c:formatCode>#,##0</c:formatCode>
                <c:ptCount val="27"/>
                <c:pt idx="6">
                  <c:v>-596.68062152631376</c:v>
                </c:pt>
                <c:pt idx="7">
                  <c:v>-426.39353578492279</c:v>
                </c:pt>
                <c:pt idx="8">
                  <c:v>-6.9232169590239891</c:v>
                </c:pt>
                <c:pt idx="9">
                  <c:v>-8.6628745766783908</c:v>
                </c:pt>
                <c:pt idx="10">
                  <c:v>-1.1551053376806375</c:v>
                </c:pt>
                <c:pt idx="11">
                  <c:v>0</c:v>
                </c:pt>
                <c:pt idx="12">
                  <c:v>-2.3838229791553158</c:v>
                </c:pt>
                <c:pt idx="13">
                  <c:v>-0.87472209089112507</c:v>
                </c:pt>
                <c:pt idx="14">
                  <c:v>-0.91636819860090168</c:v>
                </c:pt>
                <c:pt idx="15">
                  <c:v>-12.439568993307349</c:v>
                </c:pt>
                <c:pt idx="16">
                  <c:v>-199.76263376015285</c:v>
                </c:pt>
                <c:pt idx="17">
                  <c:v>-968.5762690538686</c:v>
                </c:pt>
                <c:pt idx="18">
                  <c:v>-975.30475939895803</c:v>
                </c:pt>
                <c:pt idx="19">
                  <c:v>-892.53464699919118</c:v>
                </c:pt>
                <c:pt idx="20">
                  <c:v>-1244.3409776412843</c:v>
                </c:pt>
                <c:pt idx="21">
                  <c:v>-893.85482335140694</c:v>
                </c:pt>
                <c:pt idx="22">
                  <c:v>-1175.3708650502704</c:v>
                </c:pt>
                <c:pt idx="23">
                  <c:v>-1019.4132862620805</c:v>
                </c:pt>
                <c:pt idx="24">
                  <c:v>-1209.1138835904642</c:v>
                </c:pt>
                <c:pt idx="25">
                  <c:v>-1262.44697015266</c:v>
                </c:pt>
                <c:pt idx="26">
                  <c:v>-1374.5663636988879</c:v>
                </c:pt>
              </c:numCache>
            </c:numRef>
          </c:val>
          <c:smooth val="0"/>
          <c:extLst>
            <c:ext xmlns:c16="http://schemas.microsoft.com/office/drawing/2014/chart" uri="{C3380CC4-5D6E-409C-BE32-E72D297353CC}">
              <c16:uniqueId val="{00000000-D46D-403F-8081-66F8221FFECB}"/>
            </c:ext>
          </c:extLst>
        </c:ser>
        <c:ser>
          <c:idx val="1"/>
          <c:order val="1"/>
          <c:tx>
            <c:strRef>
              <c:f>IC_VS!$L$5</c:f>
              <c:strCache>
                <c:ptCount val="1"/>
                <c:pt idx="0">
                  <c:v>High DER</c:v>
                </c:pt>
              </c:strCache>
            </c:strRef>
          </c:tx>
          <c:spPr>
            <a:ln w="28575" cap="rnd">
              <a:solidFill>
                <a:schemeClr val="accent2"/>
              </a:solidFill>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IC_VS!$M$5:$AM$5</c:f>
              <c:numCache>
                <c:formatCode>#,##0</c:formatCode>
                <c:ptCount val="27"/>
                <c:pt idx="6">
                  <c:v>-977.65773954281246</c:v>
                </c:pt>
                <c:pt idx="7">
                  <c:v>-702.99769101259722</c:v>
                </c:pt>
                <c:pt idx="8">
                  <c:v>-9.6031539145652562</c:v>
                </c:pt>
                <c:pt idx="9">
                  <c:v>-22.536759814103032</c:v>
                </c:pt>
                <c:pt idx="10">
                  <c:v>-5.6986054720105432</c:v>
                </c:pt>
                <c:pt idx="11">
                  <c:v>-0.77657499968602717</c:v>
                </c:pt>
                <c:pt idx="12">
                  <c:v>-3.7425162687717135</c:v>
                </c:pt>
                <c:pt idx="13">
                  <c:v>-5.3253009077499227</c:v>
                </c:pt>
                <c:pt idx="14">
                  <c:v>-4.672293932747019</c:v>
                </c:pt>
                <c:pt idx="15">
                  <c:v>-1.553376519193433</c:v>
                </c:pt>
                <c:pt idx="16">
                  <c:v>-149.63898483893877</c:v>
                </c:pt>
                <c:pt idx="17">
                  <c:v>-731.98929691026797</c:v>
                </c:pt>
                <c:pt idx="18">
                  <c:v>-972.4809619915178</c:v>
                </c:pt>
                <c:pt idx="19">
                  <c:v>-881.31997544146452</c:v>
                </c:pt>
                <c:pt idx="20">
                  <c:v>-1265.0718689416144</c:v>
                </c:pt>
                <c:pt idx="21">
                  <c:v>-1089.863008368163</c:v>
                </c:pt>
                <c:pt idx="22">
                  <c:v>-1922.722540235103</c:v>
                </c:pt>
                <c:pt idx="23">
                  <c:v>-1812.9393527041052</c:v>
                </c:pt>
                <c:pt idx="24">
                  <c:v>-1920.4132610109937</c:v>
                </c:pt>
                <c:pt idx="25">
                  <c:v>-1983.2213584652013</c:v>
                </c:pt>
                <c:pt idx="26">
                  <c:v>-2001.3083505114746</c:v>
                </c:pt>
              </c:numCache>
            </c:numRef>
          </c:val>
          <c:smooth val="0"/>
          <c:extLst>
            <c:ext xmlns:c16="http://schemas.microsoft.com/office/drawing/2014/chart" uri="{C3380CC4-5D6E-409C-BE32-E72D297353CC}">
              <c16:uniqueId val="{00000001-D46D-403F-8081-66F8221FFECB}"/>
            </c:ext>
          </c:extLst>
        </c:ser>
        <c:ser>
          <c:idx val="2"/>
          <c:order val="2"/>
          <c:tx>
            <c:strRef>
              <c:f>IC_VS!$L$6</c:f>
              <c:strCache>
                <c:ptCount val="1"/>
                <c:pt idx="0">
                  <c:v>Step</c:v>
                </c:pt>
              </c:strCache>
            </c:strRef>
          </c:tx>
          <c:spPr>
            <a:ln w="28575" cap="rnd">
              <a:solidFill>
                <a:schemeClr val="accent3"/>
              </a:solidFill>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IC_VS!$M$6:$AM$6</c:f>
              <c:numCache>
                <c:formatCode>#,##0</c:formatCode>
                <c:ptCount val="27"/>
                <c:pt idx="6">
                  <c:v>-823.95287734308545</c:v>
                </c:pt>
                <c:pt idx="7">
                  <c:v>-511.23379550067648</c:v>
                </c:pt>
                <c:pt idx="8">
                  <c:v>-531.16292602105909</c:v>
                </c:pt>
                <c:pt idx="9">
                  <c:v>-631.2990748636463</c:v>
                </c:pt>
                <c:pt idx="10">
                  <c:v>-1291.3244556368772</c:v>
                </c:pt>
                <c:pt idx="11">
                  <c:v>-1530.5625239316294</c:v>
                </c:pt>
                <c:pt idx="12">
                  <c:v>-1275.2012716319314</c:v>
                </c:pt>
                <c:pt idx="13">
                  <c:v>-1134.8140125376488</c:v>
                </c:pt>
                <c:pt idx="14">
                  <c:v>-1006.2120762255141</c:v>
                </c:pt>
                <c:pt idx="15">
                  <c:v>-1142.5728106163206</c:v>
                </c:pt>
                <c:pt idx="16">
                  <c:v>-1235.8783636671383</c:v>
                </c:pt>
                <c:pt idx="17">
                  <c:v>-1228.9241562869497</c:v>
                </c:pt>
                <c:pt idx="18">
                  <c:v>-1282.4861750628031</c:v>
                </c:pt>
                <c:pt idx="19">
                  <c:v>-1243.3202565706715</c:v>
                </c:pt>
                <c:pt idx="20">
                  <c:v>-1599.2747984486355</c:v>
                </c:pt>
                <c:pt idx="21">
                  <c:v>-1604.2338090896724</c:v>
                </c:pt>
                <c:pt idx="22">
                  <c:v>-2199.1864273712072</c:v>
                </c:pt>
                <c:pt idx="23">
                  <c:v>-2050.9254554851923</c:v>
                </c:pt>
                <c:pt idx="24">
                  <c:v>-2078.562169957328</c:v>
                </c:pt>
                <c:pt idx="25">
                  <c:v>-2157.4632791852655</c:v>
                </c:pt>
                <c:pt idx="26">
                  <c:v>-2172.7888101607641</c:v>
                </c:pt>
              </c:numCache>
            </c:numRef>
          </c:val>
          <c:smooth val="0"/>
          <c:extLst>
            <c:ext xmlns:c16="http://schemas.microsoft.com/office/drawing/2014/chart" uri="{C3380CC4-5D6E-409C-BE32-E72D297353CC}">
              <c16:uniqueId val="{00000002-D46D-403F-8081-66F8221FFECB}"/>
            </c:ext>
          </c:extLst>
        </c:ser>
        <c:ser>
          <c:idx val="3"/>
          <c:order val="3"/>
          <c:tx>
            <c:strRef>
              <c:f>IC_VS!$L$7</c:f>
              <c:strCache>
                <c:ptCount val="1"/>
                <c:pt idx="0">
                  <c:v>Fast</c:v>
                </c:pt>
              </c:strCache>
            </c:strRef>
          </c:tx>
          <c:spPr>
            <a:ln w="28575" cap="rnd">
              <a:solidFill>
                <a:schemeClr val="accent4"/>
              </a:solidFill>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IC_VS!$M$7:$AM$7</c:f>
              <c:numCache>
                <c:formatCode>#,##0</c:formatCode>
                <c:ptCount val="27"/>
                <c:pt idx="6">
                  <c:v>-765.26456920429405</c:v>
                </c:pt>
                <c:pt idx="7">
                  <c:v>-545.58456451156599</c:v>
                </c:pt>
                <c:pt idx="8">
                  <c:v>-10.349132420294747</c:v>
                </c:pt>
                <c:pt idx="9">
                  <c:v>-22.967336548881011</c:v>
                </c:pt>
                <c:pt idx="10">
                  <c:v>-313.27143520848398</c:v>
                </c:pt>
                <c:pt idx="11">
                  <c:v>-248.52359357876102</c:v>
                </c:pt>
                <c:pt idx="12">
                  <c:v>-597.01874110506287</c:v>
                </c:pt>
                <c:pt idx="13">
                  <c:v>-486.09709713725732</c:v>
                </c:pt>
                <c:pt idx="14">
                  <c:v>-479.37783316247953</c:v>
                </c:pt>
                <c:pt idx="15">
                  <c:v>-686.05926203858189</c:v>
                </c:pt>
                <c:pt idx="16">
                  <c:v>-938.79130214084739</c:v>
                </c:pt>
                <c:pt idx="17">
                  <c:v>-1333.6501404602798</c:v>
                </c:pt>
                <c:pt idx="18">
                  <c:v>-1411.9706028964108</c:v>
                </c:pt>
                <c:pt idx="19">
                  <c:v>-1303.5953122980782</c:v>
                </c:pt>
                <c:pt idx="20">
                  <c:v>-1797.0748242164993</c:v>
                </c:pt>
                <c:pt idx="21">
                  <c:v>-1364.2679883780181</c:v>
                </c:pt>
                <c:pt idx="22">
                  <c:v>-1567.8091845276717</c:v>
                </c:pt>
                <c:pt idx="23">
                  <c:v>-1428.2202217889437</c:v>
                </c:pt>
                <c:pt idx="24">
                  <c:v>-1349.224286826191</c:v>
                </c:pt>
                <c:pt idx="25">
                  <c:v>-1292.0477884842589</c:v>
                </c:pt>
                <c:pt idx="26">
                  <c:v>-1461.2198540442173</c:v>
                </c:pt>
              </c:numCache>
            </c:numRef>
          </c:val>
          <c:smooth val="0"/>
          <c:extLst>
            <c:ext xmlns:c16="http://schemas.microsoft.com/office/drawing/2014/chart" uri="{C3380CC4-5D6E-409C-BE32-E72D297353CC}">
              <c16:uniqueId val="{00000003-D46D-403F-8081-66F8221FFECB}"/>
            </c:ext>
          </c:extLst>
        </c:ser>
        <c:ser>
          <c:idx val="4"/>
          <c:order val="4"/>
          <c:tx>
            <c:strRef>
              <c:f>IC_VS!$L$8</c:f>
              <c:strCache>
                <c:ptCount val="1"/>
                <c:pt idx="0">
                  <c:v>Slow</c:v>
                </c:pt>
              </c:strCache>
            </c:strRef>
          </c:tx>
          <c:spPr>
            <a:ln w="28575" cap="rnd">
              <a:solidFill>
                <a:schemeClr val="accent5"/>
              </a:solidFill>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IC_VS!$M$8:$AM$8</c:f>
              <c:numCache>
                <c:formatCode>#,##0</c:formatCode>
                <c:ptCount val="27"/>
                <c:pt idx="6">
                  <c:v>-328.15513169480465</c:v>
                </c:pt>
                <c:pt idx="7">
                  <c:v>-261.61119966365692</c:v>
                </c:pt>
                <c:pt idx="8">
                  <c:v>-0.40165275598678279</c:v>
                </c:pt>
                <c:pt idx="9">
                  <c:v>-1.1097962527743077</c:v>
                </c:pt>
                <c:pt idx="10">
                  <c:v>-0.1689541750946911</c:v>
                </c:pt>
                <c:pt idx="11">
                  <c:v>0</c:v>
                </c:pt>
                <c:pt idx="12">
                  <c:v>-1.0115278276695716</c:v>
                </c:pt>
                <c:pt idx="13">
                  <c:v>-0.68568463427100357</c:v>
                </c:pt>
                <c:pt idx="14">
                  <c:v>-1.3204612075322701</c:v>
                </c:pt>
                <c:pt idx="15">
                  <c:v>-0.36487777566041824</c:v>
                </c:pt>
                <c:pt idx="16">
                  <c:v>-0.79578886628417544</c:v>
                </c:pt>
                <c:pt idx="17">
                  <c:v>-0.83126238641941597</c:v>
                </c:pt>
                <c:pt idx="18">
                  <c:v>-0.14612696028216399</c:v>
                </c:pt>
                <c:pt idx="19">
                  <c:v>0</c:v>
                </c:pt>
                <c:pt idx="20">
                  <c:v>-0.63669802940282783</c:v>
                </c:pt>
                <c:pt idx="21">
                  <c:v>0</c:v>
                </c:pt>
                <c:pt idx="22">
                  <c:v>-16.838429587805187</c:v>
                </c:pt>
                <c:pt idx="23">
                  <c:v>-0.23035165477553324</c:v>
                </c:pt>
                <c:pt idx="24">
                  <c:v>-42.317855984578941</c:v>
                </c:pt>
                <c:pt idx="25">
                  <c:v>-983.96254401167369</c:v>
                </c:pt>
                <c:pt idx="26">
                  <c:v>-918.78572346222518</c:v>
                </c:pt>
              </c:numCache>
            </c:numRef>
          </c:val>
          <c:smooth val="0"/>
          <c:extLst>
            <c:ext xmlns:c16="http://schemas.microsoft.com/office/drawing/2014/chart" uri="{C3380CC4-5D6E-409C-BE32-E72D297353CC}">
              <c16:uniqueId val="{00000004-D46D-403F-8081-66F8221FFECB}"/>
            </c:ext>
          </c:extLst>
        </c:ser>
        <c:ser>
          <c:idx val="5"/>
          <c:order val="5"/>
          <c:tx>
            <c:strRef>
              <c:f>IC_VS!$L$9</c:f>
              <c:strCache>
                <c:ptCount val="1"/>
                <c:pt idx="0">
                  <c:v>Historical</c:v>
                </c:pt>
              </c:strCache>
            </c:strRef>
          </c:tx>
          <c:spPr>
            <a:ln w="28575" cap="rnd">
              <a:solidFill>
                <a:schemeClr val="accent6"/>
              </a:solidFill>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IC_VS!$M$9:$AM$9</c:f>
              <c:numCache>
                <c:formatCode>#,##0</c:formatCode>
                <c:ptCount val="27"/>
                <c:pt idx="0">
                  <c:v>-390.26282500000059</c:v>
                </c:pt>
                <c:pt idx="1">
                  <c:v>-284.31457500000022</c:v>
                </c:pt>
                <c:pt idx="2">
                  <c:v>-1342.9409149999981</c:v>
                </c:pt>
                <c:pt idx="3">
                  <c:v>-1250.8774350000012</c:v>
                </c:pt>
              </c:numCache>
            </c:numRef>
          </c:val>
          <c:smooth val="0"/>
          <c:extLst>
            <c:ext xmlns:c16="http://schemas.microsoft.com/office/drawing/2014/chart" uri="{C3380CC4-5D6E-409C-BE32-E72D297353CC}">
              <c16:uniqueId val="{00000005-D46D-403F-8081-66F8221FFECB}"/>
            </c:ext>
          </c:extLst>
        </c:ser>
        <c:ser>
          <c:idx val="6"/>
          <c:order val="6"/>
          <c:tx>
            <c:strRef>
              <c:f>IC_VS!$L$10</c:f>
              <c:strCache>
                <c:ptCount val="1"/>
                <c:pt idx="0">
                  <c:v>Central</c:v>
                </c:pt>
              </c:strCache>
            </c:strRef>
          </c:tx>
          <c:spPr>
            <a:ln w="28575" cap="rnd">
              <a:solidFill>
                <a:schemeClr val="accent1"/>
              </a:solidFill>
              <a:prstDash val="dash"/>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IC_VS!$M$10:$AM$10</c:f>
              <c:numCache>
                <c:formatCode>#,##0</c:formatCode>
                <c:ptCount val="27"/>
                <c:pt idx="6">
                  <c:v>1149.2404741775244</c:v>
                </c:pt>
                <c:pt idx="7">
                  <c:v>1771.868532889453</c:v>
                </c:pt>
                <c:pt idx="8">
                  <c:v>4771.6490749480208</c:v>
                </c:pt>
                <c:pt idx="9">
                  <c:v>5678.1321428577139</c:v>
                </c:pt>
                <c:pt idx="10">
                  <c:v>5983.5495102961886</c:v>
                </c:pt>
                <c:pt idx="11">
                  <c:v>6748.4010529269117</c:v>
                </c:pt>
                <c:pt idx="12">
                  <c:v>5687.190318572133</c:v>
                </c:pt>
                <c:pt idx="13">
                  <c:v>5735.1494087563624</c:v>
                </c:pt>
                <c:pt idx="14">
                  <c:v>5648.3343361627849</c:v>
                </c:pt>
                <c:pt idx="15">
                  <c:v>4559.4815679196563</c:v>
                </c:pt>
                <c:pt idx="16">
                  <c:v>3954.0350871572291</c:v>
                </c:pt>
                <c:pt idx="17">
                  <c:v>2757.1466913712584</c:v>
                </c:pt>
                <c:pt idx="18">
                  <c:v>2568.5427485072969</c:v>
                </c:pt>
                <c:pt idx="19">
                  <c:v>3509.0982885236981</c:v>
                </c:pt>
                <c:pt idx="20">
                  <c:v>1596.2976770131945</c:v>
                </c:pt>
                <c:pt idx="21">
                  <c:v>2264.2309851644209</c:v>
                </c:pt>
                <c:pt idx="22">
                  <c:v>1395.5254326129875</c:v>
                </c:pt>
                <c:pt idx="23">
                  <c:v>1927.0150136156642</c:v>
                </c:pt>
                <c:pt idx="24">
                  <c:v>1608.5588502373996</c:v>
                </c:pt>
                <c:pt idx="25">
                  <c:v>1321.0274196473586</c:v>
                </c:pt>
                <c:pt idx="26">
                  <c:v>1586.7242897827487</c:v>
                </c:pt>
              </c:numCache>
            </c:numRef>
          </c:val>
          <c:smooth val="0"/>
          <c:extLst>
            <c:ext xmlns:c16="http://schemas.microsoft.com/office/drawing/2014/chart" uri="{C3380CC4-5D6E-409C-BE32-E72D297353CC}">
              <c16:uniqueId val="{00000006-D46D-403F-8081-66F8221FFECB}"/>
            </c:ext>
          </c:extLst>
        </c:ser>
        <c:ser>
          <c:idx val="7"/>
          <c:order val="7"/>
          <c:tx>
            <c:strRef>
              <c:f>IC_VS!$L$11</c:f>
              <c:strCache>
                <c:ptCount val="1"/>
                <c:pt idx="0">
                  <c:v>High DER</c:v>
                </c:pt>
              </c:strCache>
            </c:strRef>
          </c:tx>
          <c:spPr>
            <a:ln w="28575" cap="rnd">
              <a:solidFill>
                <a:schemeClr val="accent2"/>
              </a:solidFill>
              <a:prstDash val="dash"/>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IC_VS!$M$11:$AM$11</c:f>
              <c:numCache>
                <c:formatCode>#,##0</c:formatCode>
                <c:ptCount val="27"/>
                <c:pt idx="6">
                  <c:v>785.25086411307234</c:v>
                </c:pt>
                <c:pt idx="7">
                  <c:v>1202.0234674363869</c:v>
                </c:pt>
                <c:pt idx="8">
                  <c:v>4711.0973483182152</c:v>
                </c:pt>
                <c:pt idx="9">
                  <c:v>5388.4519911792331</c:v>
                </c:pt>
                <c:pt idx="10">
                  <c:v>5834.3638202139564</c:v>
                </c:pt>
                <c:pt idx="11">
                  <c:v>6676.2716537971692</c:v>
                </c:pt>
                <c:pt idx="12">
                  <c:v>5537.7531370052711</c:v>
                </c:pt>
                <c:pt idx="13">
                  <c:v>5413.7713881643176</c:v>
                </c:pt>
                <c:pt idx="14">
                  <c:v>5312.4666911426702</c:v>
                </c:pt>
                <c:pt idx="15">
                  <c:v>4738.6787016102671</c:v>
                </c:pt>
                <c:pt idx="16">
                  <c:v>3751.3103425316594</c:v>
                </c:pt>
                <c:pt idx="17">
                  <c:v>2679.8569188574343</c:v>
                </c:pt>
                <c:pt idx="18">
                  <c:v>2612.3082369925505</c:v>
                </c:pt>
                <c:pt idx="19">
                  <c:v>3218.2369087652578</c:v>
                </c:pt>
                <c:pt idx="20">
                  <c:v>1726.5505693713276</c:v>
                </c:pt>
                <c:pt idx="21">
                  <c:v>2607.6901479891153</c:v>
                </c:pt>
                <c:pt idx="22">
                  <c:v>1293.555708995116</c:v>
                </c:pt>
                <c:pt idx="23">
                  <c:v>1818.5381042357644</c:v>
                </c:pt>
                <c:pt idx="24">
                  <c:v>1630.6899974619357</c:v>
                </c:pt>
                <c:pt idx="25">
                  <c:v>1225.8412986129142</c:v>
                </c:pt>
                <c:pt idx="26">
                  <c:v>1490.0083563689625</c:v>
                </c:pt>
              </c:numCache>
            </c:numRef>
          </c:val>
          <c:smooth val="0"/>
          <c:extLst>
            <c:ext xmlns:c16="http://schemas.microsoft.com/office/drawing/2014/chart" uri="{C3380CC4-5D6E-409C-BE32-E72D297353CC}">
              <c16:uniqueId val="{00000007-D46D-403F-8081-66F8221FFECB}"/>
            </c:ext>
          </c:extLst>
        </c:ser>
        <c:ser>
          <c:idx val="8"/>
          <c:order val="8"/>
          <c:tx>
            <c:strRef>
              <c:f>IC_VS!$L$12</c:f>
              <c:strCache>
                <c:ptCount val="1"/>
                <c:pt idx="0">
                  <c:v>Step</c:v>
                </c:pt>
              </c:strCache>
            </c:strRef>
          </c:tx>
          <c:spPr>
            <a:ln w="28575" cap="rnd">
              <a:solidFill>
                <a:schemeClr val="accent3"/>
              </a:solidFill>
              <a:prstDash val="dash"/>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IC_VS!$M$12:$AM$12</c:f>
              <c:numCache>
                <c:formatCode>#,##0</c:formatCode>
                <c:ptCount val="27"/>
                <c:pt idx="6">
                  <c:v>1019.4742307512868</c:v>
                </c:pt>
                <c:pt idx="7">
                  <c:v>1410.1522704439781</c:v>
                </c:pt>
                <c:pt idx="8">
                  <c:v>2744.1732625682471</c:v>
                </c:pt>
                <c:pt idx="9">
                  <c:v>2758.8432389644877</c:v>
                </c:pt>
                <c:pt idx="10">
                  <c:v>1194.3550789075277</c:v>
                </c:pt>
                <c:pt idx="11">
                  <c:v>1103.699661568221</c:v>
                </c:pt>
                <c:pt idx="12">
                  <c:v>1251.1698281375918</c:v>
                </c:pt>
                <c:pt idx="13">
                  <c:v>1660.5382889001412</c:v>
                </c:pt>
                <c:pt idx="14">
                  <c:v>1673.2998285648746</c:v>
                </c:pt>
                <c:pt idx="15">
                  <c:v>1322.3316985675676</c:v>
                </c:pt>
                <c:pt idx="16">
                  <c:v>1492.4071185558037</c:v>
                </c:pt>
                <c:pt idx="17">
                  <c:v>1238.0764064890932</c:v>
                </c:pt>
                <c:pt idx="18">
                  <c:v>1253.873048068248</c:v>
                </c:pt>
                <c:pt idx="19">
                  <c:v>1473.2980149722648</c:v>
                </c:pt>
                <c:pt idx="20">
                  <c:v>1252.1486263652578</c:v>
                </c:pt>
                <c:pt idx="21">
                  <c:v>1243.7265404945319</c:v>
                </c:pt>
                <c:pt idx="22">
                  <c:v>1044.1284643284275</c:v>
                </c:pt>
                <c:pt idx="23">
                  <c:v>1306.7735702257071</c:v>
                </c:pt>
                <c:pt idx="24">
                  <c:v>1333.3011484931794</c:v>
                </c:pt>
                <c:pt idx="25">
                  <c:v>1254.658201613709</c:v>
                </c:pt>
                <c:pt idx="26">
                  <c:v>1283.9568726074449</c:v>
                </c:pt>
              </c:numCache>
            </c:numRef>
          </c:val>
          <c:smooth val="0"/>
          <c:extLst>
            <c:ext xmlns:c16="http://schemas.microsoft.com/office/drawing/2014/chart" uri="{C3380CC4-5D6E-409C-BE32-E72D297353CC}">
              <c16:uniqueId val="{00000008-D46D-403F-8081-66F8221FFECB}"/>
            </c:ext>
          </c:extLst>
        </c:ser>
        <c:ser>
          <c:idx val="9"/>
          <c:order val="9"/>
          <c:tx>
            <c:strRef>
              <c:f>IC_VS!$L$13</c:f>
              <c:strCache>
                <c:ptCount val="1"/>
                <c:pt idx="0">
                  <c:v>Fast</c:v>
                </c:pt>
              </c:strCache>
            </c:strRef>
          </c:tx>
          <c:spPr>
            <a:ln w="28575" cap="rnd">
              <a:solidFill>
                <a:schemeClr val="accent4"/>
              </a:solidFill>
              <a:prstDash val="dash"/>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IC_VS!$M$13:$AM$13</c:f>
              <c:numCache>
                <c:formatCode>#,##0</c:formatCode>
                <c:ptCount val="27"/>
                <c:pt idx="6">
                  <c:v>1078.3033079522559</c:v>
                </c:pt>
                <c:pt idx="7">
                  <c:v>1563.273643384739</c:v>
                </c:pt>
                <c:pt idx="8">
                  <c:v>4842.0820605115587</c:v>
                </c:pt>
                <c:pt idx="9">
                  <c:v>5505.3169822315804</c:v>
                </c:pt>
                <c:pt idx="10">
                  <c:v>3740.1172217902617</c:v>
                </c:pt>
                <c:pt idx="11">
                  <c:v>4215.9687986675972</c:v>
                </c:pt>
                <c:pt idx="12">
                  <c:v>2448.8020528399984</c:v>
                </c:pt>
                <c:pt idx="13">
                  <c:v>3331.9149773778881</c:v>
                </c:pt>
                <c:pt idx="14">
                  <c:v>3346.9615238905617</c:v>
                </c:pt>
                <c:pt idx="15">
                  <c:v>1899.2847288195289</c:v>
                </c:pt>
                <c:pt idx="16">
                  <c:v>1927.0072088628212</c:v>
                </c:pt>
                <c:pt idx="17">
                  <c:v>1637.4926693302182</c:v>
                </c:pt>
                <c:pt idx="18">
                  <c:v>1653.2364239436433</c:v>
                </c:pt>
                <c:pt idx="19">
                  <c:v>2204.9417997290539</c:v>
                </c:pt>
                <c:pt idx="20">
                  <c:v>1145.1175482827325</c:v>
                </c:pt>
                <c:pt idx="21">
                  <c:v>1863.7706095426304</c:v>
                </c:pt>
                <c:pt idx="22">
                  <c:v>1187.3426189260272</c:v>
                </c:pt>
                <c:pt idx="23">
                  <c:v>1679.3833430499265</c:v>
                </c:pt>
                <c:pt idx="24">
                  <c:v>1596.051639151689</c:v>
                </c:pt>
                <c:pt idx="25">
                  <c:v>1499.6522575264614</c:v>
                </c:pt>
                <c:pt idx="26">
                  <c:v>1695.6770400185205</c:v>
                </c:pt>
              </c:numCache>
            </c:numRef>
          </c:val>
          <c:smooth val="0"/>
          <c:extLst>
            <c:ext xmlns:c16="http://schemas.microsoft.com/office/drawing/2014/chart" uri="{C3380CC4-5D6E-409C-BE32-E72D297353CC}">
              <c16:uniqueId val="{00000009-D46D-403F-8081-66F8221FFECB}"/>
            </c:ext>
          </c:extLst>
        </c:ser>
        <c:ser>
          <c:idx val="10"/>
          <c:order val="10"/>
          <c:tx>
            <c:strRef>
              <c:f>IC_VS!$L$14</c:f>
              <c:strCache>
                <c:ptCount val="1"/>
                <c:pt idx="0">
                  <c:v>Slow</c:v>
                </c:pt>
              </c:strCache>
            </c:strRef>
          </c:tx>
          <c:spPr>
            <a:ln w="28575" cap="rnd">
              <a:solidFill>
                <a:schemeClr val="accent5"/>
              </a:solidFill>
              <a:prstDash val="dash"/>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IC_VS!$M$14:$AM$14</c:f>
              <c:numCache>
                <c:formatCode>#,##0</c:formatCode>
                <c:ptCount val="27"/>
                <c:pt idx="6">
                  <c:v>1052.368465513709</c:v>
                </c:pt>
                <c:pt idx="7">
                  <c:v>1729.8493611032222</c:v>
                </c:pt>
                <c:pt idx="8">
                  <c:v>6315.1480445460975</c:v>
                </c:pt>
                <c:pt idx="9">
                  <c:v>7321.0192497087955</c:v>
                </c:pt>
                <c:pt idx="10">
                  <c:v>7216.5066451555813</c:v>
                </c:pt>
                <c:pt idx="11">
                  <c:v>7342.9481068570576</c:v>
                </c:pt>
                <c:pt idx="12">
                  <c:v>6466.3955951111739</c:v>
                </c:pt>
                <c:pt idx="13">
                  <c:v>7698.7027915776325</c:v>
                </c:pt>
                <c:pt idx="14">
                  <c:v>7107.4071039716746</c:v>
                </c:pt>
                <c:pt idx="15">
                  <c:v>6209.1498939048215</c:v>
                </c:pt>
                <c:pt idx="16">
                  <c:v>7154.4435456760948</c:v>
                </c:pt>
                <c:pt idx="17">
                  <c:v>6573.6133654090645</c:v>
                </c:pt>
                <c:pt idx="18">
                  <c:v>6474.3018673207453</c:v>
                </c:pt>
                <c:pt idx="19">
                  <c:v>7380.8439192462993</c:v>
                </c:pt>
                <c:pt idx="20">
                  <c:v>7211.4116458788176</c:v>
                </c:pt>
                <c:pt idx="21">
                  <c:v>7389.0071792771005</c:v>
                </c:pt>
                <c:pt idx="22">
                  <c:v>4787.8406371171059</c:v>
                </c:pt>
                <c:pt idx="23">
                  <c:v>6533.9947145419319</c:v>
                </c:pt>
                <c:pt idx="24">
                  <c:v>5557.3298629310975</c:v>
                </c:pt>
                <c:pt idx="25">
                  <c:v>2879.2476470477077</c:v>
                </c:pt>
                <c:pt idx="26">
                  <c:v>3285.4455678647232</c:v>
                </c:pt>
              </c:numCache>
            </c:numRef>
          </c:val>
          <c:smooth val="0"/>
          <c:extLst>
            <c:ext xmlns:c16="http://schemas.microsoft.com/office/drawing/2014/chart" uri="{C3380CC4-5D6E-409C-BE32-E72D297353CC}">
              <c16:uniqueId val="{0000000A-D46D-403F-8081-66F8221FFECB}"/>
            </c:ext>
          </c:extLst>
        </c:ser>
        <c:ser>
          <c:idx val="11"/>
          <c:order val="11"/>
          <c:tx>
            <c:strRef>
              <c:f>IC_VS!$L$15</c:f>
              <c:strCache>
                <c:ptCount val="1"/>
                <c:pt idx="0">
                  <c:v>Historical</c:v>
                </c:pt>
              </c:strCache>
            </c:strRef>
          </c:tx>
          <c:spPr>
            <a:ln w="28575" cap="rnd">
              <a:solidFill>
                <a:schemeClr val="accent6"/>
              </a:solidFill>
              <a:prstDash val="dash"/>
              <a:round/>
            </a:ln>
            <a:effectLst/>
          </c:spPr>
          <c:marker>
            <c:symbol val="none"/>
          </c:marker>
          <c:cat>
            <c:strRef>
              <c:f>IC_VS!$M$3:$AM$3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IC_VS!$M$15:$AM$15</c:f>
              <c:numCache>
                <c:formatCode>#,##0</c:formatCode>
                <c:ptCount val="27"/>
                <c:pt idx="0">
                  <c:v>2352.3833250000057</c:v>
                </c:pt>
                <c:pt idx="1">
                  <c:v>3016.0239149999943</c:v>
                </c:pt>
                <c:pt idx="2">
                  <c:v>1041.1563850000005</c:v>
                </c:pt>
                <c:pt idx="3">
                  <c:v>826.30922000000146</c:v>
                </c:pt>
              </c:numCache>
            </c:numRef>
          </c:val>
          <c:smooth val="0"/>
          <c:extLst>
            <c:ext xmlns:c16="http://schemas.microsoft.com/office/drawing/2014/chart" uri="{C3380CC4-5D6E-409C-BE32-E72D297353CC}">
              <c16:uniqueId val="{0000000B-D46D-403F-8081-66F8221FFECB}"/>
            </c:ext>
          </c:extLst>
        </c:ser>
        <c:dLbls>
          <c:showLegendKey val="0"/>
          <c:showVal val="0"/>
          <c:showCatName val="0"/>
          <c:showSerName val="0"/>
          <c:showPercent val="0"/>
          <c:showBubbleSize val="0"/>
        </c:dLbls>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Victoria to South</a:t>
                </a:r>
                <a:r>
                  <a:rPr lang="en-AU" b="1" baseline="0"/>
                  <a:t> Australia </a:t>
                </a:r>
                <a:r>
                  <a:rPr lang="en-AU" b="1"/>
                  <a:t>(GWh)</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ayout>
        <c:manualLayout>
          <c:xMode val="edge"/>
          <c:yMode val="edge"/>
          <c:x val="0.16598210633005794"/>
          <c:y val="0.89334971694119869"/>
          <c:w val="0.6665142672567097"/>
          <c:h val="6.903589471857042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lrMapOvr bg1="lt1" tx1="dk1" bg2="lt2" tx2="dk2" accent1="accent1" accent2="accent2" accent3="accent3" accent4="accent4" accent5="accent5" accent6="accent6" hlink="hlink" folHlink="folHlink"/>
  <c:chart>
    <c:autoTitleDeleted val="1"/>
    <c:plotArea>
      <c:layout>
        <c:manualLayout>
          <c:layoutTarget val="inner"/>
          <c:xMode val="edge"/>
          <c:yMode val="edge"/>
          <c:x val="0.11020375914836993"/>
          <c:y val="4.4887625894162175E-2"/>
          <c:w val="0.86829474384564187"/>
          <c:h val="0.6466344444444444"/>
        </c:manualLayout>
      </c:layout>
      <c:lineChart>
        <c:grouping val="standard"/>
        <c:varyColors val="0"/>
        <c:ser>
          <c:idx val="0"/>
          <c:order val="0"/>
          <c:tx>
            <c:strRef>
              <c:f>IC_TV!$L$4</c:f>
              <c:strCache>
                <c:ptCount val="1"/>
                <c:pt idx="0">
                  <c:v>Central</c:v>
                </c:pt>
              </c:strCache>
            </c:strRef>
          </c:tx>
          <c:spPr>
            <a:ln w="28575" cap="rnd">
              <a:solidFill>
                <a:schemeClr val="accent1"/>
              </a:solidFill>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IC_TV!$M$4:$AM$4</c:f>
              <c:numCache>
                <c:formatCode>#,##0</c:formatCode>
                <c:ptCount val="27"/>
                <c:pt idx="6">
                  <c:v>-564.87161991933692</c:v>
                </c:pt>
                <c:pt idx="7">
                  <c:v>-1618.0263573830632</c:v>
                </c:pt>
                <c:pt idx="8">
                  <c:v>-1645.9491027353858</c:v>
                </c:pt>
                <c:pt idx="9">
                  <c:v>-946.9845566381257</c:v>
                </c:pt>
                <c:pt idx="10">
                  <c:v>-1360.9209092404976</c:v>
                </c:pt>
                <c:pt idx="11">
                  <c:v>-777.60411410706888</c:v>
                </c:pt>
                <c:pt idx="12">
                  <c:v>-2524.3062307837258</c:v>
                </c:pt>
                <c:pt idx="13">
                  <c:v>-877.18116460212423</c:v>
                </c:pt>
                <c:pt idx="14">
                  <c:v>-1488.0529849345376</c:v>
                </c:pt>
                <c:pt idx="15">
                  <c:v>-2364.025332663</c:v>
                </c:pt>
                <c:pt idx="16">
                  <c:v>-757.54361665668887</c:v>
                </c:pt>
                <c:pt idx="17">
                  <c:v>-1464.250368599432</c:v>
                </c:pt>
                <c:pt idx="18">
                  <c:v>-1496.9348595000163</c:v>
                </c:pt>
                <c:pt idx="19">
                  <c:v>-779.62708364830564</c:v>
                </c:pt>
                <c:pt idx="20">
                  <c:v>-963.67775617336247</c:v>
                </c:pt>
                <c:pt idx="21">
                  <c:v>-685.46095625096677</c:v>
                </c:pt>
                <c:pt idx="22">
                  <c:v>-1999.6405639771913</c:v>
                </c:pt>
                <c:pt idx="23">
                  <c:v>-1031.7165153338044</c:v>
                </c:pt>
                <c:pt idx="24">
                  <c:v>-1401.5090750340362</c:v>
                </c:pt>
                <c:pt idx="25">
                  <c:v>-1796.7708359361952</c:v>
                </c:pt>
                <c:pt idx="26">
                  <c:v>-1027.3689976834548</c:v>
                </c:pt>
              </c:numCache>
            </c:numRef>
          </c:val>
          <c:smooth val="0"/>
          <c:extLst>
            <c:ext xmlns:c16="http://schemas.microsoft.com/office/drawing/2014/chart" uri="{C3380CC4-5D6E-409C-BE32-E72D297353CC}">
              <c16:uniqueId val="{00000000-7681-4235-8E42-D7D2DEB73203}"/>
            </c:ext>
          </c:extLst>
        </c:ser>
        <c:ser>
          <c:idx val="1"/>
          <c:order val="1"/>
          <c:tx>
            <c:strRef>
              <c:f>IC_TV!$L$5</c:f>
              <c:strCache>
                <c:ptCount val="1"/>
                <c:pt idx="0">
                  <c:v>High DER</c:v>
                </c:pt>
              </c:strCache>
            </c:strRef>
          </c:tx>
          <c:spPr>
            <a:ln w="28575" cap="rnd">
              <a:solidFill>
                <a:schemeClr val="accent2"/>
              </a:solidFill>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IC_TV!$M$5:$AM$5</c:f>
              <c:numCache>
                <c:formatCode>#,##0</c:formatCode>
                <c:ptCount val="27"/>
                <c:pt idx="6">
                  <c:v>-603.55262706564849</c:v>
                </c:pt>
                <c:pt idx="7">
                  <c:v>-1742.1951527387196</c:v>
                </c:pt>
                <c:pt idx="8">
                  <c:v>-1487.4677843733987</c:v>
                </c:pt>
                <c:pt idx="9">
                  <c:v>-1016.6099832954973</c:v>
                </c:pt>
                <c:pt idx="10">
                  <c:v>-1348.0905578309612</c:v>
                </c:pt>
                <c:pt idx="11">
                  <c:v>-763.37341806498489</c:v>
                </c:pt>
                <c:pt idx="12">
                  <c:v>-2426.294592598354</c:v>
                </c:pt>
                <c:pt idx="13">
                  <c:v>-985.04162246982298</c:v>
                </c:pt>
                <c:pt idx="14">
                  <c:v>-1511.2960180025382</c:v>
                </c:pt>
                <c:pt idx="15">
                  <c:v>-2043.3258427362407</c:v>
                </c:pt>
                <c:pt idx="16">
                  <c:v>-818.62370583503036</c:v>
                </c:pt>
                <c:pt idx="17">
                  <c:v>-1493.5362837165342</c:v>
                </c:pt>
                <c:pt idx="18">
                  <c:v>-1477.0292881149794</c:v>
                </c:pt>
                <c:pt idx="19">
                  <c:v>-823.65404642228418</c:v>
                </c:pt>
                <c:pt idx="20">
                  <c:v>-1035.4909053843144</c:v>
                </c:pt>
                <c:pt idx="21">
                  <c:v>-815.95353153249744</c:v>
                </c:pt>
                <c:pt idx="22">
                  <c:v>-2337.6575934810653</c:v>
                </c:pt>
                <c:pt idx="23">
                  <c:v>-1295.7083404312241</c:v>
                </c:pt>
                <c:pt idx="24">
                  <c:v>-1708.4979182645957</c:v>
                </c:pt>
                <c:pt idx="25">
                  <c:v>-1948.0466816406868</c:v>
                </c:pt>
                <c:pt idx="26">
                  <c:v>-1309.3508464414028</c:v>
                </c:pt>
              </c:numCache>
            </c:numRef>
          </c:val>
          <c:smooth val="0"/>
          <c:extLst>
            <c:ext xmlns:c16="http://schemas.microsoft.com/office/drawing/2014/chart" uri="{C3380CC4-5D6E-409C-BE32-E72D297353CC}">
              <c16:uniqueId val="{00000001-7681-4235-8E42-D7D2DEB73203}"/>
            </c:ext>
          </c:extLst>
        </c:ser>
        <c:ser>
          <c:idx val="2"/>
          <c:order val="2"/>
          <c:tx>
            <c:strRef>
              <c:f>IC_TV!$L$6</c:f>
              <c:strCache>
                <c:ptCount val="1"/>
                <c:pt idx="0">
                  <c:v>Step</c:v>
                </c:pt>
              </c:strCache>
            </c:strRef>
          </c:tx>
          <c:spPr>
            <a:ln w="28575" cap="rnd">
              <a:solidFill>
                <a:schemeClr val="accent3"/>
              </a:solidFill>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IC_TV!$M$6:$AM$6</c:f>
              <c:numCache>
                <c:formatCode>#,##0</c:formatCode>
                <c:ptCount val="27"/>
                <c:pt idx="6">
                  <c:v>-472.91264248313661</c:v>
                </c:pt>
                <c:pt idx="7">
                  <c:v>-628.19174220903142</c:v>
                </c:pt>
                <c:pt idx="8">
                  <c:v>-790.67594022724666</c:v>
                </c:pt>
                <c:pt idx="9">
                  <c:v>-503.54618037035783</c:v>
                </c:pt>
                <c:pt idx="10">
                  <c:v>-576.75123227109214</c:v>
                </c:pt>
                <c:pt idx="11">
                  <c:v>-748.94031712116623</c:v>
                </c:pt>
                <c:pt idx="12">
                  <c:v>-1239.9058101242633</c:v>
                </c:pt>
                <c:pt idx="13">
                  <c:v>-547.7890904802897</c:v>
                </c:pt>
                <c:pt idx="14">
                  <c:v>-731.09559126455588</c:v>
                </c:pt>
                <c:pt idx="15">
                  <c:v>-1083.1983977178234</c:v>
                </c:pt>
                <c:pt idx="16">
                  <c:v>-1068.6032091748837</c:v>
                </c:pt>
                <c:pt idx="17">
                  <c:v>-1230.90326617045</c:v>
                </c:pt>
                <c:pt idx="18">
                  <c:v>-1367.6537641115856</c:v>
                </c:pt>
                <c:pt idx="19">
                  <c:v>-1089.7287458693684</c:v>
                </c:pt>
                <c:pt idx="20">
                  <c:v>-1175.0595832009878</c:v>
                </c:pt>
                <c:pt idx="21">
                  <c:v>-959.39514967084165</c:v>
                </c:pt>
                <c:pt idx="22">
                  <c:v>-1924.9421608985399</c:v>
                </c:pt>
                <c:pt idx="23">
                  <c:v>-992.58744105302787</c:v>
                </c:pt>
                <c:pt idx="24">
                  <c:v>-1418.3716766375917</c:v>
                </c:pt>
                <c:pt idx="25">
                  <c:v>-1686.9551053093571</c:v>
                </c:pt>
                <c:pt idx="26">
                  <c:v>-1666.6671700062993</c:v>
                </c:pt>
              </c:numCache>
            </c:numRef>
          </c:val>
          <c:smooth val="0"/>
          <c:extLst>
            <c:ext xmlns:c16="http://schemas.microsoft.com/office/drawing/2014/chart" uri="{C3380CC4-5D6E-409C-BE32-E72D297353CC}">
              <c16:uniqueId val="{00000002-7681-4235-8E42-D7D2DEB73203}"/>
            </c:ext>
          </c:extLst>
        </c:ser>
        <c:ser>
          <c:idx val="3"/>
          <c:order val="3"/>
          <c:tx>
            <c:strRef>
              <c:f>IC_TV!$L$7</c:f>
              <c:strCache>
                <c:ptCount val="1"/>
                <c:pt idx="0">
                  <c:v>Fast</c:v>
                </c:pt>
              </c:strCache>
            </c:strRef>
          </c:tx>
          <c:spPr>
            <a:ln w="28575" cap="rnd">
              <a:solidFill>
                <a:schemeClr val="accent4"/>
              </a:solidFill>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IC_TV!$M$7:$AM$7</c:f>
              <c:numCache>
                <c:formatCode>#,##0</c:formatCode>
                <c:ptCount val="27"/>
                <c:pt idx="6">
                  <c:v>-626.23792132733126</c:v>
                </c:pt>
                <c:pt idx="7">
                  <c:v>-1657.4008108908872</c:v>
                </c:pt>
                <c:pt idx="8">
                  <c:v>-1488.4365873057566</c:v>
                </c:pt>
                <c:pt idx="9">
                  <c:v>-1011.1693571699512</c:v>
                </c:pt>
                <c:pt idx="10">
                  <c:v>-1296.2263340881875</c:v>
                </c:pt>
                <c:pt idx="11">
                  <c:v>-716.09038807701972</c:v>
                </c:pt>
                <c:pt idx="12">
                  <c:v>-1189.2206547401997</c:v>
                </c:pt>
                <c:pt idx="13">
                  <c:v>-93.653373105002672</c:v>
                </c:pt>
                <c:pt idx="14">
                  <c:v>-375.02554792164131</c:v>
                </c:pt>
                <c:pt idx="15">
                  <c:v>-1000.9664286214366</c:v>
                </c:pt>
                <c:pt idx="16">
                  <c:v>-195.42565138220499</c:v>
                </c:pt>
                <c:pt idx="17">
                  <c:v>-651.67995714990604</c:v>
                </c:pt>
                <c:pt idx="18">
                  <c:v>-888.23413651393241</c:v>
                </c:pt>
                <c:pt idx="19">
                  <c:v>-382.64892693483267</c:v>
                </c:pt>
                <c:pt idx="20">
                  <c:v>-380.57824711826697</c:v>
                </c:pt>
                <c:pt idx="21">
                  <c:v>-904.00219068763454</c:v>
                </c:pt>
                <c:pt idx="22">
                  <c:v>-2183.2160265718812</c:v>
                </c:pt>
                <c:pt idx="23">
                  <c:v>-1171.4855222831263</c:v>
                </c:pt>
                <c:pt idx="24">
                  <c:v>-1610.7809205119809</c:v>
                </c:pt>
                <c:pt idx="25">
                  <c:v>-2088.5689854127868</c:v>
                </c:pt>
                <c:pt idx="26">
                  <c:v>-1299.7091047912952</c:v>
                </c:pt>
              </c:numCache>
            </c:numRef>
          </c:val>
          <c:smooth val="0"/>
          <c:extLst>
            <c:ext xmlns:c16="http://schemas.microsoft.com/office/drawing/2014/chart" uri="{C3380CC4-5D6E-409C-BE32-E72D297353CC}">
              <c16:uniqueId val="{00000003-7681-4235-8E42-D7D2DEB73203}"/>
            </c:ext>
          </c:extLst>
        </c:ser>
        <c:ser>
          <c:idx val="4"/>
          <c:order val="4"/>
          <c:tx>
            <c:strRef>
              <c:f>IC_TV!$L$8</c:f>
              <c:strCache>
                <c:ptCount val="1"/>
                <c:pt idx="0">
                  <c:v>Slow</c:v>
                </c:pt>
              </c:strCache>
            </c:strRef>
          </c:tx>
          <c:spPr>
            <a:ln w="28575" cap="rnd">
              <a:solidFill>
                <a:schemeClr val="accent5"/>
              </a:solidFill>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IC_TV!$M$8:$AM$8</c:f>
              <c:numCache>
                <c:formatCode>#,##0</c:formatCode>
                <c:ptCount val="27"/>
                <c:pt idx="6">
                  <c:v>-517.60781124171774</c:v>
                </c:pt>
                <c:pt idx="7">
                  <c:v>-1088.3708483660237</c:v>
                </c:pt>
                <c:pt idx="8">
                  <c:v>-1322.4705606211051</c:v>
                </c:pt>
                <c:pt idx="9">
                  <c:v>-433.75738194481704</c:v>
                </c:pt>
                <c:pt idx="10">
                  <c:v>-563.94784339576256</c:v>
                </c:pt>
                <c:pt idx="11">
                  <c:v>-142.00455979768199</c:v>
                </c:pt>
                <c:pt idx="12">
                  <c:v>-1910.5523207488852</c:v>
                </c:pt>
                <c:pt idx="13">
                  <c:v>-170.40614097976345</c:v>
                </c:pt>
                <c:pt idx="14">
                  <c:v>-875.92274380033064</c:v>
                </c:pt>
                <c:pt idx="15">
                  <c:v>-1489.0636328905475</c:v>
                </c:pt>
                <c:pt idx="16">
                  <c:v>-180.06629175719533</c:v>
                </c:pt>
                <c:pt idx="17">
                  <c:v>-994.6370760021947</c:v>
                </c:pt>
                <c:pt idx="18">
                  <c:v>-980.03728225813506</c:v>
                </c:pt>
                <c:pt idx="19">
                  <c:v>-536.36441117447384</c:v>
                </c:pt>
                <c:pt idx="20">
                  <c:v>-667.8008705791791</c:v>
                </c:pt>
                <c:pt idx="21">
                  <c:v>-60.371208694034792</c:v>
                </c:pt>
                <c:pt idx="22">
                  <c:v>-2076.1433912800617</c:v>
                </c:pt>
                <c:pt idx="23">
                  <c:v>-349.41898545289484</c:v>
                </c:pt>
                <c:pt idx="24">
                  <c:v>-808.25020779409999</c:v>
                </c:pt>
                <c:pt idx="25">
                  <c:v>-1587.1709873697878</c:v>
                </c:pt>
                <c:pt idx="26">
                  <c:v>-291.12363234259999</c:v>
                </c:pt>
              </c:numCache>
            </c:numRef>
          </c:val>
          <c:smooth val="0"/>
          <c:extLst>
            <c:ext xmlns:c16="http://schemas.microsoft.com/office/drawing/2014/chart" uri="{C3380CC4-5D6E-409C-BE32-E72D297353CC}">
              <c16:uniqueId val="{00000004-7681-4235-8E42-D7D2DEB73203}"/>
            </c:ext>
          </c:extLst>
        </c:ser>
        <c:ser>
          <c:idx val="5"/>
          <c:order val="5"/>
          <c:tx>
            <c:strRef>
              <c:f>IC_TV!$L$9</c:f>
              <c:strCache>
                <c:ptCount val="1"/>
                <c:pt idx="0">
                  <c:v>Historical</c:v>
                </c:pt>
              </c:strCache>
            </c:strRef>
          </c:tx>
          <c:spPr>
            <a:ln w="28575" cap="rnd">
              <a:solidFill>
                <a:schemeClr val="accent6"/>
              </a:solidFill>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IC_TV!$M$9:$AM$9</c:f>
              <c:numCache>
                <c:formatCode>#,##0</c:formatCode>
                <c:ptCount val="27"/>
                <c:pt idx="0">
                  <c:v>-1103.3833199999995</c:v>
                </c:pt>
                <c:pt idx="1">
                  <c:v>-1370.6458350000028</c:v>
                </c:pt>
                <c:pt idx="2">
                  <c:v>-879.56938000000036</c:v>
                </c:pt>
                <c:pt idx="3">
                  <c:v>-1008.935644999998</c:v>
                </c:pt>
              </c:numCache>
            </c:numRef>
          </c:val>
          <c:smooth val="0"/>
          <c:extLst>
            <c:ext xmlns:c16="http://schemas.microsoft.com/office/drawing/2014/chart" uri="{C3380CC4-5D6E-409C-BE32-E72D297353CC}">
              <c16:uniqueId val="{00000005-7681-4235-8E42-D7D2DEB73203}"/>
            </c:ext>
          </c:extLst>
        </c:ser>
        <c:ser>
          <c:idx val="6"/>
          <c:order val="6"/>
          <c:tx>
            <c:strRef>
              <c:f>IC_TV!$L$10</c:f>
              <c:strCache>
                <c:ptCount val="1"/>
                <c:pt idx="0">
                  <c:v>Central</c:v>
                </c:pt>
              </c:strCache>
            </c:strRef>
          </c:tx>
          <c:spPr>
            <a:ln w="28575" cap="rnd">
              <a:solidFill>
                <a:schemeClr val="accent1"/>
              </a:solidFill>
              <a:prstDash val="dash"/>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IC_TV!$M$10:$AM$10</c:f>
              <c:numCache>
                <c:formatCode>#,##0</c:formatCode>
                <c:ptCount val="27"/>
                <c:pt idx="6">
                  <c:v>2401.0139588609763</c:v>
                </c:pt>
                <c:pt idx="7">
                  <c:v>1124.5548329855053</c:v>
                </c:pt>
                <c:pt idx="8">
                  <c:v>1145.999050862916</c:v>
                </c:pt>
                <c:pt idx="9">
                  <c:v>2084.6372765788092</c:v>
                </c:pt>
                <c:pt idx="10">
                  <c:v>1949.0668986321855</c:v>
                </c:pt>
                <c:pt idx="11">
                  <c:v>2858.342591474232</c:v>
                </c:pt>
                <c:pt idx="12">
                  <c:v>722.436595666024</c:v>
                </c:pt>
                <c:pt idx="13">
                  <c:v>2500.8155027696994</c:v>
                </c:pt>
                <c:pt idx="14">
                  <c:v>1910.6557767491211</c:v>
                </c:pt>
                <c:pt idx="15">
                  <c:v>1201.908816532266</c:v>
                </c:pt>
                <c:pt idx="16">
                  <c:v>2915.4694488369</c:v>
                </c:pt>
                <c:pt idx="17">
                  <c:v>2288.0289022516076</c:v>
                </c:pt>
                <c:pt idx="18">
                  <c:v>2183.6168626551448</c:v>
                </c:pt>
                <c:pt idx="19">
                  <c:v>2945.8244447096272</c:v>
                </c:pt>
                <c:pt idx="20">
                  <c:v>2806.2619233484811</c:v>
                </c:pt>
                <c:pt idx="21">
                  <c:v>6672.7578023106735</c:v>
                </c:pt>
                <c:pt idx="22">
                  <c:v>3427.2480049021697</c:v>
                </c:pt>
                <c:pt idx="23">
                  <c:v>6132.0192140506115</c:v>
                </c:pt>
                <c:pt idx="24">
                  <c:v>5372.9284711571827</c:v>
                </c:pt>
                <c:pt idx="25">
                  <c:v>4095.813615480713</c:v>
                </c:pt>
                <c:pt idx="26">
                  <c:v>6516.2443820056706</c:v>
                </c:pt>
              </c:numCache>
            </c:numRef>
          </c:val>
          <c:smooth val="0"/>
          <c:extLst>
            <c:ext xmlns:c16="http://schemas.microsoft.com/office/drawing/2014/chart" uri="{C3380CC4-5D6E-409C-BE32-E72D297353CC}">
              <c16:uniqueId val="{00000006-7681-4235-8E42-D7D2DEB73203}"/>
            </c:ext>
          </c:extLst>
        </c:ser>
        <c:ser>
          <c:idx val="7"/>
          <c:order val="7"/>
          <c:tx>
            <c:strRef>
              <c:f>IC_TV!$L$11</c:f>
              <c:strCache>
                <c:ptCount val="1"/>
                <c:pt idx="0">
                  <c:v>High DER</c:v>
                </c:pt>
              </c:strCache>
            </c:strRef>
          </c:tx>
          <c:spPr>
            <a:ln w="28575" cap="rnd">
              <a:solidFill>
                <a:schemeClr val="accent2"/>
              </a:solidFill>
              <a:prstDash val="dash"/>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IC_TV!$M$11:$AM$11</c:f>
              <c:numCache>
                <c:formatCode>#,##0</c:formatCode>
                <c:ptCount val="27"/>
                <c:pt idx="6">
                  <c:v>2470.0189752014439</c:v>
                </c:pt>
                <c:pt idx="7">
                  <c:v>1282.373550137565</c:v>
                </c:pt>
                <c:pt idx="8">
                  <c:v>1052.4821345243463</c:v>
                </c:pt>
                <c:pt idx="9">
                  <c:v>2207.1597908082827</c:v>
                </c:pt>
                <c:pt idx="10">
                  <c:v>1990.8751894478828</c:v>
                </c:pt>
                <c:pt idx="11">
                  <c:v>2919.2751128964123</c:v>
                </c:pt>
                <c:pt idx="12">
                  <c:v>457.25392795689316</c:v>
                </c:pt>
                <c:pt idx="13">
                  <c:v>2432.3495359493436</c:v>
                </c:pt>
                <c:pt idx="14">
                  <c:v>1792.7435396498286</c:v>
                </c:pt>
                <c:pt idx="15">
                  <c:v>805.86402828820474</c:v>
                </c:pt>
                <c:pt idx="16">
                  <c:v>2893.518299542648</c:v>
                </c:pt>
                <c:pt idx="17">
                  <c:v>2265.4553521780972</c:v>
                </c:pt>
                <c:pt idx="18">
                  <c:v>2157.405242642626</c:v>
                </c:pt>
                <c:pt idx="19">
                  <c:v>2912.6069162721406</c:v>
                </c:pt>
                <c:pt idx="20">
                  <c:v>2778.3883523536133</c:v>
                </c:pt>
                <c:pt idx="21">
                  <c:v>6809.8212836490256</c:v>
                </c:pt>
                <c:pt idx="22">
                  <c:v>3593.7874114047754</c:v>
                </c:pt>
                <c:pt idx="23">
                  <c:v>6257.6761955074689</c:v>
                </c:pt>
                <c:pt idx="24">
                  <c:v>5534.2286359524278</c:v>
                </c:pt>
                <c:pt idx="25">
                  <c:v>4212.6342930687524</c:v>
                </c:pt>
                <c:pt idx="26">
                  <c:v>6667.7929638555761</c:v>
                </c:pt>
              </c:numCache>
            </c:numRef>
          </c:val>
          <c:smooth val="0"/>
          <c:extLst>
            <c:ext xmlns:c16="http://schemas.microsoft.com/office/drawing/2014/chart" uri="{C3380CC4-5D6E-409C-BE32-E72D297353CC}">
              <c16:uniqueId val="{00000007-7681-4235-8E42-D7D2DEB73203}"/>
            </c:ext>
          </c:extLst>
        </c:ser>
        <c:ser>
          <c:idx val="8"/>
          <c:order val="8"/>
          <c:tx>
            <c:strRef>
              <c:f>IC_TV!$L$12</c:f>
              <c:strCache>
                <c:ptCount val="1"/>
                <c:pt idx="0">
                  <c:v>Step</c:v>
                </c:pt>
              </c:strCache>
            </c:strRef>
          </c:tx>
          <c:spPr>
            <a:ln w="28575" cap="rnd">
              <a:solidFill>
                <a:schemeClr val="accent3"/>
              </a:solidFill>
              <a:prstDash val="dash"/>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IC_TV!$M$12:$AM$12</c:f>
              <c:numCache>
                <c:formatCode>#,##0</c:formatCode>
                <c:ptCount val="27"/>
                <c:pt idx="6">
                  <c:v>2580.4853039028999</c:v>
                </c:pt>
                <c:pt idx="7">
                  <c:v>2366.6948152446389</c:v>
                </c:pt>
                <c:pt idx="8">
                  <c:v>2264.0959690189334</c:v>
                </c:pt>
                <c:pt idx="9">
                  <c:v>3232.8550349175025</c:v>
                </c:pt>
                <c:pt idx="10">
                  <c:v>3133.8530440194222</c:v>
                </c:pt>
                <c:pt idx="11">
                  <c:v>7125.1944842321072</c:v>
                </c:pt>
                <c:pt idx="12">
                  <c:v>6882.8182038611321</c:v>
                </c:pt>
                <c:pt idx="13">
                  <c:v>9093.6381301238944</c:v>
                </c:pt>
                <c:pt idx="14">
                  <c:v>8774.4239436548851</c:v>
                </c:pt>
                <c:pt idx="15">
                  <c:v>7408.6170042821386</c:v>
                </c:pt>
                <c:pt idx="16">
                  <c:v>10905.393143277108</c:v>
                </c:pt>
                <c:pt idx="17">
                  <c:v>10477.984022275479</c:v>
                </c:pt>
                <c:pt idx="18">
                  <c:v>9891.1786069222599</c:v>
                </c:pt>
                <c:pt idx="19">
                  <c:v>11161.601691604552</c:v>
                </c:pt>
                <c:pt idx="20">
                  <c:v>10899.232614180921</c:v>
                </c:pt>
                <c:pt idx="21">
                  <c:v>11988.330967012484</c:v>
                </c:pt>
                <c:pt idx="22">
                  <c:v>9188.7117973132736</c:v>
                </c:pt>
                <c:pt idx="23">
                  <c:v>12246.675851218708</c:v>
                </c:pt>
                <c:pt idx="24">
                  <c:v>11239.074667189472</c:v>
                </c:pt>
                <c:pt idx="25">
                  <c:v>9241.1666920965617</c:v>
                </c:pt>
                <c:pt idx="26">
                  <c:v>11531.421610095644</c:v>
                </c:pt>
              </c:numCache>
            </c:numRef>
          </c:val>
          <c:smooth val="0"/>
          <c:extLst>
            <c:ext xmlns:c16="http://schemas.microsoft.com/office/drawing/2014/chart" uri="{C3380CC4-5D6E-409C-BE32-E72D297353CC}">
              <c16:uniqueId val="{00000008-7681-4235-8E42-D7D2DEB73203}"/>
            </c:ext>
          </c:extLst>
        </c:ser>
        <c:ser>
          <c:idx val="9"/>
          <c:order val="9"/>
          <c:tx>
            <c:strRef>
              <c:f>IC_TV!$L$13</c:f>
              <c:strCache>
                <c:ptCount val="1"/>
                <c:pt idx="0">
                  <c:v>Fast</c:v>
                </c:pt>
              </c:strCache>
            </c:strRef>
          </c:tx>
          <c:spPr>
            <a:ln w="28575" cap="rnd">
              <a:solidFill>
                <a:schemeClr val="accent4"/>
              </a:solidFill>
              <a:prstDash val="dash"/>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IC_TV!$M$13:$AM$13</c:f>
              <c:numCache>
                <c:formatCode>#,##0</c:formatCode>
                <c:ptCount val="27"/>
                <c:pt idx="6">
                  <c:v>2528.2692332308407</c:v>
                </c:pt>
                <c:pt idx="7">
                  <c:v>1279.7235294747495</c:v>
                </c:pt>
                <c:pt idx="8">
                  <c:v>1123.9626986556777</c:v>
                </c:pt>
                <c:pt idx="9">
                  <c:v>2318.8125580359615</c:v>
                </c:pt>
                <c:pt idx="10">
                  <c:v>2100.2450806083116</c:v>
                </c:pt>
                <c:pt idx="11">
                  <c:v>2963.0279982686379</c:v>
                </c:pt>
                <c:pt idx="12">
                  <c:v>1996.8552089132729</c:v>
                </c:pt>
                <c:pt idx="13">
                  <c:v>3989.0916002563395</c:v>
                </c:pt>
                <c:pt idx="14">
                  <c:v>3410.383824622405</c:v>
                </c:pt>
                <c:pt idx="15">
                  <c:v>2384.8171076466133</c:v>
                </c:pt>
                <c:pt idx="16">
                  <c:v>3843.8237202845717</c:v>
                </c:pt>
                <c:pt idx="17">
                  <c:v>2938.0429461612562</c:v>
                </c:pt>
                <c:pt idx="18">
                  <c:v>2761.0453913090082</c:v>
                </c:pt>
                <c:pt idx="19">
                  <c:v>3555.695580979725</c:v>
                </c:pt>
                <c:pt idx="20">
                  <c:v>3441.0746682683589</c:v>
                </c:pt>
                <c:pt idx="21">
                  <c:v>6750.2163700671463</c:v>
                </c:pt>
                <c:pt idx="22">
                  <c:v>3509.365769242454</c:v>
                </c:pt>
                <c:pt idx="23">
                  <c:v>6196.4645030473966</c:v>
                </c:pt>
                <c:pt idx="24">
                  <c:v>5486.6574089601781</c:v>
                </c:pt>
                <c:pt idx="25">
                  <c:v>4192.8144225987953</c:v>
                </c:pt>
                <c:pt idx="26">
                  <c:v>6415.7485108156934</c:v>
                </c:pt>
              </c:numCache>
            </c:numRef>
          </c:val>
          <c:smooth val="0"/>
          <c:extLst>
            <c:ext xmlns:c16="http://schemas.microsoft.com/office/drawing/2014/chart" uri="{C3380CC4-5D6E-409C-BE32-E72D297353CC}">
              <c16:uniqueId val="{00000009-7681-4235-8E42-D7D2DEB73203}"/>
            </c:ext>
          </c:extLst>
        </c:ser>
        <c:ser>
          <c:idx val="10"/>
          <c:order val="10"/>
          <c:tx>
            <c:strRef>
              <c:f>IC_TV!$L$14</c:f>
              <c:strCache>
                <c:ptCount val="1"/>
                <c:pt idx="0">
                  <c:v>Slow</c:v>
                </c:pt>
              </c:strCache>
            </c:strRef>
          </c:tx>
          <c:spPr>
            <a:ln w="28575" cap="rnd">
              <a:solidFill>
                <a:schemeClr val="accent5"/>
              </a:solidFill>
              <a:prstDash val="dash"/>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IC_TV!$M$14:$AM$14</c:f>
              <c:numCache>
                <c:formatCode>#,##0</c:formatCode>
                <c:ptCount val="27"/>
                <c:pt idx="6">
                  <c:v>2721.90018282955</c:v>
                </c:pt>
                <c:pt idx="7">
                  <c:v>1289.6616069643189</c:v>
                </c:pt>
                <c:pt idx="8">
                  <c:v>1502.0765928087467</c:v>
                </c:pt>
                <c:pt idx="9">
                  <c:v>3030.7804583220563</c:v>
                </c:pt>
                <c:pt idx="10">
                  <c:v>2781.9674325438218</c:v>
                </c:pt>
                <c:pt idx="11">
                  <c:v>3676.5384193930313</c:v>
                </c:pt>
                <c:pt idx="12">
                  <c:v>1395.2134458223654</c:v>
                </c:pt>
                <c:pt idx="13">
                  <c:v>3137.7344322723252</c:v>
                </c:pt>
                <c:pt idx="14">
                  <c:v>2745.9825334769071</c:v>
                </c:pt>
                <c:pt idx="15">
                  <c:v>1771.1338907796064</c:v>
                </c:pt>
                <c:pt idx="16">
                  <c:v>3568.0121540399655</c:v>
                </c:pt>
                <c:pt idx="17">
                  <c:v>2158.0886954979419</c:v>
                </c:pt>
                <c:pt idx="18">
                  <c:v>2137.3272974765914</c:v>
                </c:pt>
                <c:pt idx="19">
                  <c:v>3208.6660858218361</c:v>
                </c:pt>
                <c:pt idx="20">
                  <c:v>2820.0824874682921</c:v>
                </c:pt>
                <c:pt idx="21">
                  <c:v>3740.0321434027596</c:v>
                </c:pt>
                <c:pt idx="22">
                  <c:v>1425.736911774793</c:v>
                </c:pt>
                <c:pt idx="23">
                  <c:v>3192.3395870101003</c:v>
                </c:pt>
                <c:pt idx="24">
                  <c:v>2624.8829852466902</c:v>
                </c:pt>
                <c:pt idx="25">
                  <c:v>1837.1340587441928</c:v>
                </c:pt>
                <c:pt idx="26">
                  <c:v>3697.0776143646635</c:v>
                </c:pt>
              </c:numCache>
            </c:numRef>
          </c:val>
          <c:smooth val="0"/>
          <c:extLst>
            <c:ext xmlns:c16="http://schemas.microsoft.com/office/drawing/2014/chart" uri="{C3380CC4-5D6E-409C-BE32-E72D297353CC}">
              <c16:uniqueId val="{0000000A-7681-4235-8E42-D7D2DEB73203}"/>
            </c:ext>
          </c:extLst>
        </c:ser>
        <c:ser>
          <c:idx val="11"/>
          <c:order val="11"/>
          <c:tx>
            <c:strRef>
              <c:f>IC_TV!$L$15</c:f>
              <c:strCache>
                <c:ptCount val="1"/>
                <c:pt idx="0">
                  <c:v>Historical</c:v>
                </c:pt>
              </c:strCache>
            </c:strRef>
          </c:tx>
          <c:spPr>
            <a:ln w="28575" cap="rnd">
              <a:solidFill>
                <a:schemeClr val="accent6"/>
              </a:solidFill>
              <a:prstDash val="dash"/>
              <a:round/>
            </a:ln>
            <a:effectLst/>
          </c:spPr>
          <c:marker>
            <c:symbol val="none"/>
          </c:marker>
          <c:cat>
            <c:strRef>
              <c:f>IC_TV!$M$3:$AM$3</c:f>
              <c:strCache>
                <c:ptCount val="27"/>
                <c:pt idx="0">
                  <c:v>2015-16</c:v>
                </c:pt>
                <c:pt idx="1">
                  <c:v>2016-17</c:v>
                </c:pt>
                <c:pt idx="2">
                  <c:v>2017-18</c:v>
                </c:pt>
                <c:pt idx="3">
                  <c:v>2018-19</c:v>
                </c:pt>
                <c:pt idx="4">
                  <c:v>2019-20</c:v>
                </c:pt>
                <c:pt idx="5">
                  <c:v>2020-21</c:v>
                </c:pt>
                <c:pt idx="6">
                  <c:v>2021-22</c:v>
                </c:pt>
                <c:pt idx="7">
                  <c:v>2022-23</c:v>
                </c:pt>
                <c:pt idx="8">
                  <c:v>2023-24</c:v>
                </c:pt>
                <c:pt idx="9">
                  <c:v>2024-25</c:v>
                </c:pt>
                <c:pt idx="10">
                  <c:v>2025-26</c:v>
                </c:pt>
                <c:pt idx="11">
                  <c:v>2026-27</c:v>
                </c:pt>
                <c:pt idx="12">
                  <c:v>2027-28</c:v>
                </c:pt>
                <c:pt idx="13">
                  <c:v>2028-29</c:v>
                </c:pt>
                <c:pt idx="14">
                  <c:v>2029-30</c:v>
                </c:pt>
                <c:pt idx="15">
                  <c:v>2030-31</c:v>
                </c:pt>
                <c:pt idx="16">
                  <c:v>2031-32</c:v>
                </c:pt>
                <c:pt idx="17">
                  <c:v>2032-33</c:v>
                </c:pt>
                <c:pt idx="18">
                  <c:v>2033-34</c:v>
                </c:pt>
                <c:pt idx="19">
                  <c:v>2034-35</c:v>
                </c:pt>
                <c:pt idx="20">
                  <c:v>2035-36</c:v>
                </c:pt>
                <c:pt idx="21">
                  <c:v>2036-37</c:v>
                </c:pt>
                <c:pt idx="22">
                  <c:v>2037-38</c:v>
                </c:pt>
                <c:pt idx="23">
                  <c:v>2038-39</c:v>
                </c:pt>
                <c:pt idx="24">
                  <c:v>2039-40</c:v>
                </c:pt>
                <c:pt idx="25">
                  <c:v>2040-41</c:v>
                </c:pt>
                <c:pt idx="26">
                  <c:v>2041-42</c:v>
                </c:pt>
              </c:strCache>
            </c:strRef>
          </c:cat>
          <c:val>
            <c:numRef>
              <c:f>IC_TV!$M$15:$AM$15</c:f>
              <c:numCache>
                <c:formatCode>#,##0</c:formatCode>
                <c:ptCount val="27"/>
                <c:pt idx="0">
                  <c:v>480.58745999999815</c:v>
                </c:pt>
                <c:pt idx="1">
                  <c:v>977.4923849999999</c:v>
                </c:pt>
                <c:pt idx="2">
                  <c:v>1075.3653199999987</c:v>
                </c:pt>
                <c:pt idx="3">
                  <c:v>1504.9023249999957</c:v>
                </c:pt>
              </c:numCache>
            </c:numRef>
          </c:val>
          <c:smooth val="0"/>
          <c:extLst>
            <c:ext xmlns:c16="http://schemas.microsoft.com/office/drawing/2014/chart" uri="{C3380CC4-5D6E-409C-BE32-E72D297353CC}">
              <c16:uniqueId val="{0000000B-7681-4235-8E42-D7D2DEB73203}"/>
            </c:ext>
          </c:extLst>
        </c:ser>
        <c:dLbls>
          <c:showLegendKey val="0"/>
          <c:showVal val="0"/>
          <c:showCatName val="0"/>
          <c:showSerName val="0"/>
          <c:showPercent val="0"/>
          <c:showBubbleSize val="0"/>
        </c:dLbls>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Tasmania to Victoria</a:t>
                </a:r>
                <a:r>
                  <a:rPr lang="en-AU" b="1" baseline="0"/>
                  <a:t> </a:t>
                </a:r>
                <a:r>
                  <a:rPr lang="en-AU" b="1"/>
                  <a:t>(GWh)</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egendEntry>
        <c:idx val="6"/>
        <c:delete val="1"/>
      </c:legendEntry>
      <c:legendEntry>
        <c:idx val="7"/>
        <c:delete val="1"/>
      </c:legendEntry>
      <c:legendEntry>
        <c:idx val="8"/>
        <c:delete val="1"/>
      </c:legendEntry>
      <c:legendEntry>
        <c:idx val="9"/>
        <c:delete val="1"/>
      </c:legendEntry>
      <c:legendEntry>
        <c:idx val="10"/>
        <c:delete val="1"/>
      </c:legendEntry>
      <c:legendEntry>
        <c:idx val="11"/>
        <c:delete val="1"/>
      </c:legendEntry>
      <c:layout>
        <c:manualLayout>
          <c:xMode val="edge"/>
          <c:yMode val="edge"/>
          <c:x val="0.16598210633005794"/>
          <c:y val="0.89334971694119869"/>
          <c:w val="0.6665142672567097"/>
          <c:h val="6.9035894718570426E-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NoAcc_NPV!$F$4</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NoAcc_NPV!$H$4:$AB$4</c:f>
              <c:numCache>
                <c:formatCode>#,##0</c:formatCode>
                <c:ptCount val="21"/>
                <c:pt idx="0">
                  <c:v>-15.364872906913405</c:v>
                </c:pt>
                <c:pt idx="1">
                  <c:v>-0.25468656034234982</c:v>
                </c:pt>
                <c:pt idx="2">
                  <c:v>-5.1259109246142316</c:v>
                </c:pt>
                <c:pt idx="3">
                  <c:v>1.3650302904834462</c:v>
                </c:pt>
                <c:pt idx="4">
                  <c:v>-11.572154547902301</c:v>
                </c:pt>
                <c:pt idx="5">
                  <c:v>-104.25276615999337</c:v>
                </c:pt>
                <c:pt idx="6">
                  <c:v>-118.07674514934479</c:v>
                </c:pt>
                <c:pt idx="7">
                  <c:v>-118.07674514938753</c:v>
                </c:pt>
                <c:pt idx="8">
                  <c:v>-118.15513778842842</c:v>
                </c:pt>
                <c:pt idx="9">
                  <c:v>-115.18950206132422</c:v>
                </c:pt>
                <c:pt idx="10">
                  <c:v>-123.87315823509198</c:v>
                </c:pt>
                <c:pt idx="11">
                  <c:v>-98.705362647977381</c:v>
                </c:pt>
                <c:pt idx="12">
                  <c:v>-125.26100593468118</c:v>
                </c:pt>
                <c:pt idx="13">
                  <c:v>-122.05474634538041</c:v>
                </c:pt>
                <c:pt idx="14">
                  <c:v>-35.300263518673091</c:v>
                </c:pt>
                <c:pt idx="15">
                  <c:v>-44.157656733112162</c:v>
                </c:pt>
                <c:pt idx="16">
                  <c:v>-41.344381844733107</c:v>
                </c:pt>
                <c:pt idx="17">
                  <c:v>-44.655914285790459</c:v>
                </c:pt>
                <c:pt idx="18">
                  <c:v>-44.245835488443845</c:v>
                </c:pt>
                <c:pt idx="19">
                  <c:v>-32.421772475724538</c:v>
                </c:pt>
                <c:pt idx="20">
                  <c:v>-24.946549853759279</c:v>
                </c:pt>
              </c:numCache>
            </c:numRef>
          </c:val>
          <c:extLst>
            <c:ext xmlns:c16="http://schemas.microsoft.com/office/drawing/2014/chart" uri="{C3380CC4-5D6E-409C-BE32-E72D297353CC}">
              <c16:uniqueId val="{00000000-C3FD-4892-8065-061A31456B95}"/>
            </c:ext>
          </c:extLst>
        </c:ser>
        <c:ser>
          <c:idx val="1"/>
          <c:order val="1"/>
          <c:tx>
            <c:strRef>
              <c:f>NoAcc_NPV!$F$5</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NoAcc_NPV!$H$5:$AB$5</c:f>
              <c:numCache>
                <c:formatCode>#,##0</c:formatCode>
                <c:ptCount val="21"/>
                <c:pt idx="0">
                  <c:v>-3.968203311072557</c:v>
                </c:pt>
                <c:pt idx="1">
                  <c:v>1.331481587653343</c:v>
                </c:pt>
                <c:pt idx="2">
                  <c:v>4.174320226547934E-2</c:v>
                </c:pt>
                <c:pt idx="3">
                  <c:v>2.5587404039793</c:v>
                </c:pt>
                <c:pt idx="4">
                  <c:v>-1.2707818232684076</c:v>
                </c:pt>
                <c:pt idx="5">
                  <c:v>1.8511915841659174</c:v>
                </c:pt>
                <c:pt idx="6">
                  <c:v>8.8704199231901839</c:v>
                </c:pt>
                <c:pt idx="7">
                  <c:v>8.8461838031789739</c:v>
                </c:pt>
                <c:pt idx="8">
                  <c:v>8.8336493279575734</c:v>
                </c:pt>
                <c:pt idx="9">
                  <c:v>-11.179251619275874</c:v>
                </c:pt>
                <c:pt idx="10">
                  <c:v>-20.003732194991699</c:v>
                </c:pt>
                <c:pt idx="11">
                  <c:v>-18.362463129224125</c:v>
                </c:pt>
                <c:pt idx="12">
                  <c:v>-22.400434559812766</c:v>
                </c:pt>
                <c:pt idx="13">
                  <c:v>-21.55503646027455</c:v>
                </c:pt>
                <c:pt idx="14">
                  <c:v>3.2930373721160322</c:v>
                </c:pt>
                <c:pt idx="15">
                  <c:v>1.6289367189906443</c:v>
                </c:pt>
                <c:pt idx="16">
                  <c:v>1.2457801487594224</c:v>
                </c:pt>
                <c:pt idx="17">
                  <c:v>0.2951906822249839</c:v>
                </c:pt>
                <c:pt idx="18">
                  <c:v>0.21595616180184152</c:v>
                </c:pt>
                <c:pt idx="19">
                  <c:v>1.9752917009359408</c:v>
                </c:pt>
                <c:pt idx="20">
                  <c:v>3.2012942666046911</c:v>
                </c:pt>
              </c:numCache>
            </c:numRef>
          </c:val>
          <c:extLst>
            <c:ext xmlns:c16="http://schemas.microsoft.com/office/drawing/2014/chart" uri="{C3380CC4-5D6E-409C-BE32-E72D297353CC}">
              <c16:uniqueId val="{00000001-C3FD-4892-8065-061A31456B95}"/>
            </c:ext>
          </c:extLst>
        </c:ser>
        <c:ser>
          <c:idx val="2"/>
          <c:order val="2"/>
          <c:tx>
            <c:strRef>
              <c:f>NoAcc_NPV!$F$6</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NoAcc_NPV!$H$6:$AB$6</c:f>
              <c:numCache>
                <c:formatCode>#,##0</c:formatCode>
                <c:ptCount val="21"/>
                <c:pt idx="0">
                  <c:v>7.951304696945499</c:v>
                </c:pt>
                <c:pt idx="1">
                  <c:v>2.5559218067369329</c:v>
                </c:pt>
                <c:pt idx="2">
                  <c:v>0.3482519453777968</c:v>
                </c:pt>
                <c:pt idx="3">
                  <c:v>1.0213626797949473</c:v>
                </c:pt>
                <c:pt idx="4">
                  <c:v>6.020150610695282</c:v>
                </c:pt>
                <c:pt idx="5">
                  <c:v>-30.510672037049062</c:v>
                </c:pt>
                <c:pt idx="6">
                  <c:v>-51.937037354949098</c:v>
                </c:pt>
                <c:pt idx="7">
                  <c:v>-70.832400885456309</c:v>
                </c:pt>
                <c:pt idx="8">
                  <c:v>-55.462741533744747</c:v>
                </c:pt>
                <c:pt idx="9">
                  <c:v>66.014635683351571</c:v>
                </c:pt>
                <c:pt idx="10">
                  <c:v>80.59177041539192</c:v>
                </c:pt>
                <c:pt idx="11">
                  <c:v>81.956186857129069</c:v>
                </c:pt>
                <c:pt idx="12">
                  <c:v>93.701818546285722</c:v>
                </c:pt>
                <c:pt idx="13">
                  <c:v>79.777479088024165</c:v>
                </c:pt>
                <c:pt idx="14">
                  <c:v>9.9831942866562713</c:v>
                </c:pt>
                <c:pt idx="15">
                  <c:v>-7.2293117097744926</c:v>
                </c:pt>
                <c:pt idx="16">
                  <c:v>18.458376305584579</c:v>
                </c:pt>
                <c:pt idx="17">
                  <c:v>3.4849987027412226</c:v>
                </c:pt>
                <c:pt idx="18">
                  <c:v>4.9845818201807219</c:v>
                </c:pt>
                <c:pt idx="19">
                  <c:v>-1.0285999784088062</c:v>
                </c:pt>
                <c:pt idx="20">
                  <c:v>-3.0927214093766224</c:v>
                </c:pt>
              </c:numCache>
            </c:numRef>
          </c:val>
          <c:extLst>
            <c:ext xmlns:c16="http://schemas.microsoft.com/office/drawing/2014/chart" uri="{C3380CC4-5D6E-409C-BE32-E72D297353CC}">
              <c16:uniqueId val="{00000002-C3FD-4892-8065-061A31456B95}"/>
            </c:ext>
          </c:extLst>
        </c:ser>
        <c:ser>
          <c:idx val="3"/>
          <c:order val="3"/>
          <c:tx>
            <c:strRef>
              <c:f>NoAcc_NPV!$F$7</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NoAcc_NPV!$H$7:$AB$7</c:f>
              <c:numCache>
                <c:formatCode>#,##0</c:formatCode>
                <c:ptCount val="21"/>
                <c:pt idx="0">
                  <c:v>0.54929285175387577</c:v>
                </c:pt>
                <c:pt idx="1">
                  <c:v>0.98597844255016298</c:v>
                </c:pt>
                <c:pt idx="2">
                  <c:v>0.3390787142049021</c:v>
                </c:pt>
                <c:pt idx="3">
                  <c:v>0.77109397732726848</c:v>
                </c:pt>
                <c:pt idx="4">
                  <c:v>1.4408051862558295</c:v>
                </c:pt>
                <c:pt idx="5">
                  <c:v>-1.6865258426817036</c:v>
                </c:pt>
                <c:pt idx="6">
                  <c:v>1.9156914478267026</c:v>
                </c:pt>
                <c:pt idx="7">
                  <c:v>11.551225030054752</c:v>
                </c:pt>
                <c:pt idx="8">
                  <c:v>6.8620732921796161</c:v>
                </c:pt>
                <c:pt idx="9">
                  <c:v>22.036277347991813</c:v>
                </c:pt>
                <c:pt idx="10">
                  <c:v>13.578641382128353</c:v>
                </c:pt>
                <c:pt idx="11">
                  <c:v>11.241029386686137</c:v>
                </c:pt>
                <c:pt idx="12">
                  <c:v>12.684330454432029</c:v>
                </c:pt>
                <c:pt idx="13">
                  <c:v>11.871169303239185</c:v>
                </c:pt>
                <c:pt idx="14">
                  <c:v>5.477428687402039</c:v>
                </c:pt>
                <c:pt idx="15">
                  <c:v>4.0690183142846763</c:v>
                </c:pt>
                <c:pt idx="16">
                  <c:v>5.3237079325713239</c:v>
                </c:pt>
                <c:pt idx="17">
                  <c:v>5.153961179652697</c:v>
                </c:pt>
                <c:pt idx="18">
                  <c:v>4.6425013121947813</c:v>
                </c:pt>
                <c:pt idx="19">
                  <c:v>2.620690117496224</c:v>
                </c:pt>
                <c:pt idx="20">
                  <c:v>2.0765632489386121</c:v>
                </c:pt>
              </c:numCache>
            </c:numRef>
          </c:val>
          <c:extLst>
            <c:ext xmlns:c16="http://schemas.microsoft.com/office/drawing/2014/chart" uri="{C3380CC4-5D6E-409C-BE32-E72D297353CC}">
              <c16:uniqueId val="{00000003-C3FD-4892-8065-061A31456B95}"/>
            </c:ext>
          </c:extLst>
        </c:ser>
        <c:ser>
          <c:idx val="4"/>
          <c:order val="4"/>
          <c:tx>
            <c:strRef>
              <c:f>NoAcc_NPV!$F$8</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NoAcc_NPV!$H$8:$AB$8</c:f>
              <c:numCache>
                <c:formatCode>#,##0</c:formatCode>
                <c:ptCount val="21"/>
                <c:pt idx="0">
                  <c:v>0</c:v>
                </c:pt>
                <c:pt idx="1">
                  <c:v>-1.3080743953921599</c:v>
                </c:pt>
                <c:pt idx="2">
                  <c:v>0.57867423151279951</c:v>
                </c:pt>
                <c:pt idx="3">
                  <c:v>-2.097065581784868</c:v>
                </c:pt>
                <c:pt idx="4">
                  <c:v>-2.5059083961294135</c:v>
                </c:pt>
                <c:pt idx="5">
                  <c:v>-7.0384712640055511</c:v>
                </c:pt>
                <c:pt idx="6">
                  <c:v>-49.643647519296707</c:v>
                </c:pt>
                <c:pt idx="7">
                  <c:v>-49.643647519018089</c:v>
                </c:pt>
                <c:pt idx="8">
                  <c:v>-49.643647519018089</c:v>
                </c:pt>
                <c:pt idx="9">
                  <c:v>-23.927767519020335</c:v>
                </c:pt>
                <c:pt idx="10">
                  <c:v>-31.398790280614875</c:v>
                </c:pt>
                <c:pt idx="11">
                  <c:v>-12.659563493822077</c:v>
                </c:pt>
                <c:pt idx="12">
                  <c:v>-11.104175174239373</c:v>
                </c:pt>
                <c:pt idx="13">
                  <c:v>-10.009861185671781</c:v>
                </c:pt>
                <c:pt idx="14">
                  <c:v>-6.4487532345139584</c:v>
                </c:pt>
                <c:pt idx="15">
                  <c:v>-0.43342662151167133</c:v>
                </c:pt>
                <c:pt idx="16">
                  <c:v>-4.25144517481516</c:v>
                </c:pt>
                <c:pt idx="17">
                  <c:v>-4.8915544104800119</c:v>
                </c:pt>
                <c:pt idx="18">
                  <c:v>-5.7197462121486069</c:v>
                </c:pt>
                <c:pt idx="19">
                  <c:v>-5.0577778039731811</c:v>
                </c:pt>
                <c:pt idx="20">
                  <c:v>-5.3744961324097176</c:v>
                </c:pt>
              </c:numCache>
            </c:numRef>
          </c:val>
          <c:extLst>
            <c:ext xmlns:c16="http://schemas.microsoft.com/office/drawing/2014/chart" uri="{C3380CC4-5D6E-409C-BE32-E72D297353CC}">
              <c16:uniqueId val="{00000004-C3FD-4892-8065-061A31456B95}"/>
            </c:ext>
          </c:extLst>
        </c:ser>
        <c:ser>
          <c:idx val="5"/>
          <c:order val="5"/>
          <c:tx>
            <c:strRef>
              <c:f>NoAcc_NPV!$F$9</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NoAcc_NPV!$H$9:$AB$9</c:f>
              <c:numCache>
                <c:formatCode>#,##0</c:formatCode>
                <c:ptCount val="21"/>
                <c:pt idx="0">
                  <c:v>0</c:v>
                </c:pt>
                <c:pt idx="1">
                  <c:v>0</c:v>
                </c:pt>
                <c:pt idx="2">
                  <c:v>0</c:v>
                </c:pt>
                <c:pt idx="3">
                  <c:v>2.3313328220861109</c:v>
                </c:pt>
                <c:pt idx="4">
                  <c:v>0</c:v>
                </c:pt>
                <c:pt idx="5">
                  <c:v>0</c:v>
                </c:pt>
                <c:pt idx="6">
                  <c:v>0</c:v>
                </c:pt>
                <c:pt idx="7">
                  <c:v>0</c:v>
                </c:pt>
                <c:pt idx="8">
                  <c:v>0</c:v>
                </c:pt>
                <c:pt idx="9">
                  <c:v>0</c:v>
                </c:pt>
                <c:pt idx="10">
                  <c:v>0</c:v>
                </c:pt>
                <c:pt idx="11">
                  <c:v>0</c:v>
                </c:pt>
                <c:pt idx="12">
                  <c:v>-17.302315818670301</c:v>
                </c:pt>
                <c:pt idx="13">
                  <c:v>0</c:v>
                </c:pt>
                <c:pt idx="14">
                  <c:v>0</c:v>
                </c:pt>
                <c:pt idx="15">
                  <c:v>0</c:v>
                </c:pt>
                <c:pt idx="16">
                  <c:v>-5.3134967948790965</c:v>
                </c:pt>
                <c:pt idx="17">
                  <c:v>0</c:v>
                </c:pt>
                <c:pt idx="18">
                  <c:v>0</c:v>
                </c:pt>
                <c:pt idx="19">
                  <c:v>0</c:v>
                </c:pt>
                <c:pt idx="20">
                  <c:v>0</c:v>
                </c:pt>
              </c:numCache>
            </c:numRef>
          </c:val>
          <c:extLst>
            <c:ext xmlns:c16="http://schemas.microsoft.com/office/drawing/2014/chart" uri="{C3380CC4-5D6E-409C-BE32-E72D297353CC}">
              <c16:uniqueId val="{00000005-C3FD-4892-8065-061A31456B95}"/>
            </c:ext>
          </c:extLst>
        </c:ser>
        <c:ser>
          <c:idx val="6"/>
          <c:order val="6"/>
          <c:tx>
            <c:strRef>
              <c:f>NoAcc_NPV!$F$10</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NoAcc_NPV!$H$10:$AB$10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6-C3FD-4892-8065-061A31456B95}"/>
            </c:ext>
          </c:extLst>
        </c:ser>
        <c:ser>
          <c:idx val="7"/>
          <c:order val="7"/>
          <c:tx>
            <c:strRef>
              <c:f>NoAcc_NPV!$F$11</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invertIfNegative val="0"/>
          <c:cat>
            <c:strRef>
              <c:f>NoAcc_NPV!$H$3:$AB$3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NoAcc_NPV!$H$11:$AB$11</c:f>
              <c:numCache>
                <c:formatCode>#,##0</c:formatCode>
                <c:ptCount val="21"/>
                <c:pt idx="0">
                  <c:v>0</c:v>
                </c:pt>
                <c:pt idx="1">
                  <c:v>-2.3286084172013943E-10</c:v>
                </c:pt>
                <c:pt idx="2">
                  <c:v>-4.8453614454047056E-9</c:v>
                </c:pt>
                <c:pt idx="3">
                  <c:v>-4.8453614454047056E-9</c:v>
                </c:pt>
                <c:pt idx="4">
                  <c:v>-4.7975845518521965E-9</c:v>
                </c:pt>
                <c:pt idx="5">
                  <c:v>102.12989159425496</c:v>
                </c:pt>
                <c:pt idx="6">
                  <c:v>218.17947739425495</c:v>
                </c:pt>
                <c:pt idx="7">
                  <c:v>218.17947739425495</c:v>
                </c:pt>
                <c:pt idx="8">
                  <c:v>218.17947739425495</c:v>
                </c:pt>
                <c:pt idx="9">
                  <c:v>-3.97882331526489E-8</c:v>
                </c:pt>
                <c:pt idx="10">
                  <c:v>-4.4137664190202486E-8</c:v>
                </c:pt>
                <c:pt idx="11">
                  <c:v>-4.4137664190202486E-8</c:v>
                </c:pt>
                <c:pt idx="12">
                  <c:v>-4.4137664190202486E-8</c:v>
                </c:pt>
                <c:pt idx="13">
                  <c:v>-4.4137664190202486E-8</c:v>
                </c:pt>
                <c:pt idx="14">
                  <c:v>-4.4137664190202486E-8</c:v>
                </c:pt>
                <c:pt idx="15">
                  <c:v>-4.4137664190202486E-8</c:v>
                </c:pt>
                <c:pt idx="16">
                  <c:v>-4.4137664190202486E-8</c:v>
                </c:pt>
                <c:pt idx="17">
                  <c:v>-4.4137664190202486E-8</c:v>
                </c:pt>
                <c:pt idx="18">
                  <c:v>-4.4137664190202486E-8</c:v>
                </c:pt>
                <c:pt idx="19">
                  <c:v>-4.4137664190202486E-8</c:v>
                </c:pt>
                <c:pt idx="20">
                  <c:v>-4.4137664190202486E-8</c:v>
                </c:pt>
              </c:numCache>
            </c:numRef>
          </c:val>
          <c:extLst>
            <c:ext xmlns:c16="http://schemas.microsoft.com/office/drawing/2014/chart" uri="{C3380CC4-5D6E-409C-BE32-E72D297353CC}">
              <c16:uniqueId val="{00000007-C3FD-4892-8065-061A31456B95}"/>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NoAcc_NEMCap!$G$4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1BC-4C36-B34A-F4020AFE88F5}"/>
            </c:ext>
          </c:extLst>
        </c:ser>
        <c:ser>
          <c:idx val="1"/>
          <c:order val="1"/>
          <c:tx>
            <c:strRef>
              <c:f>NoAcc_NEMCap!$G$5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NoAcc_NEMCap!$H$5:$AB$5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21BC-4C36-B34A-F4020AFE88F5}"/>
            </c:ext>
          </c:extLst>
        </c:ser>
        <c:ser>
          <c:idx val="2"/>
          <c:order val="2"/>
          <c:tx>
            <c:strRef>
              <c:f>NoAcc_NEMCap!$G$6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21BC-4C36-B34A-F4020AFE88F5}"/>
            </c:ext>
          </c:extLst>
        </c:ser>
        <c:ser>
          <c:idx val="3"/>
          <c:order val="3"/>
          <c:tx>
            <c:strRef>
              <c:f>NoAcc_NEMCap!$G$7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21BC-4C36-B34A-F4020AFE88F5}"/>
            </c:ext>
          </c:extLst>
        </c:ser>
        <c:ser>
          <c:idx val="4"/>
          <c:order val="4"/>
          <c:tx>
            <c:strRef>
              <c:f>NoAcc_NEMCap!$G$8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NoAcc_NEMCap!$H$8:$AB$8</c:f>
              <c:numCache>
                <c:formatCode>#,##0</c:formatCode>
                <c:ptCount val="21"/>
                <c:pt idx="0">
                  <c:v>0</c:v>
                </c:pt>
                <c:pt idx="1">
                  <c:v>0</c:v>
                </c:pt>
                <c:pt idx="2">
                  <c:v>0</c:v>
                </c:pt>
                <c:pt idx="3">
                  <c:v>0</c:v>
                </c:pt>
                <c:pt idx="4">
                  <c:v>0</c:v>
                </c:pt>
                <c:pt idx="5">
                  <c:v>390</c:v>
                </c:pt>
                <c:pt idx="6">
                  <c:v>390</c:v>
                </c:pt>
                <c:pt idx="7">
                  <c:v>390</c:v>
                </c:pt>
                <c:pt idx="8">
                  <c:v>390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21BC-4C36-B34A-F4020AFE88F5}"/>
            </c:ext>
          </c:extLst>
        </c:ser>
        <c:ser>
          <c:idx val="7"/>
          <c:order val="5"/>
          <c:tx>
            <c:strRef>
              <c:f>NoAcc_NEMCap!$G$9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1BC-4C36-B34A-F4020AFE88F5}"/>
            </c:ext>
          </c:extLst>
        </c:ser>
        <c:ser>
          <c:idx val="9"/>
          <c:order val="6"/>
          <c:tx>
            <c:strRef>
              <c:f>NoAcc_NEMCap!$G$10</c:f>
              <c:strCache>
                <c:ptCount val="1"/>
                <c:pt idx="0">
                  <c:v>Pumped Hydro</c:v>
                </c:pt>
              </c:strCache>
            </c:strRef>
          </c:tx>
          <c:spPr>
            <a:solidFill>
              <a:srgbClr val="ADC6E5"/>
            </a:solidFill>
            <a:ln>
              <a:noFill/>
            </a:ln>
            <a:effec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NoAcc_NEMCap!$H$10:$AB$10</c:f>
              <c:numCache>
                <c:formatCode>#,##0</c:formatCode>
                <c:ptCount val="21"/>
                <c:pt idx="0">
                  <c:v>0</c:v>
                </c:pt>
                <c:pt idx="1">
                  <c:v>0</c:v>
                </c:pt>
                <c:pt idx="2">
                  <c:v>0</c:v>
                </c:pt>
                <c:pt idx="3">
                  <c:v>0</c:v>
                </c:pt>
                <c:pt idx="4">
                  <c:v>0.52361496000003172</c:v>
                </c:pt>
                <c:pt idx="5">
                  <c:v>-474.22769771999992</c:v>
                </c:pt>
                <c:pt idx="6">
                  <c:v>-972.79855268000028</c:v>
                </c:pt>
                <c:pt idx="7">
                  <c:v>-972.79855268000028</c:v>
                </c:pt>
                <c:pt idx="8">
                  <c:v>-973.51944269999967</c:v>
                </c:pt>
                <c:pt idx="9">
                  <c:v>-967.2908846700002</c:v>
                </c:pt>
                <c:pt idx="10">
                  <c:v>-669.63249971999994</c:v>
                </c:pt>
                <c:pt idx="11">
                  <c:v>-280.21226632000071</c:v>
                </c:pt>
                <c:pt idx="12">
                  <c:v>-499.81491042000107</c:v>
                </c:pt>
                <c:pt idx="13">
                  <c:v>-499.81491042000107</c:v>
                </c:pt>
                <c:pt idx="14">
                  <c:v>-520.85914329000116</c:v>
                </c:pt>
                <c:pt idx="15">
                  <c:v>-566.44074602000092</c:v>
                </c:pt>
                <c:pt idx="16">
                  <c:v>-553.02621431000262</c:v>
                </c:pt>
                <c:pt idx="17">
                  <c:v>-553.02621431000262</c:v>
                </c:pt>
                <c:pt idx="18">
                  <c:v>-553.02621431000262</c:v>
                </c:pt>
                <c:pt idx="19">
                  <c:v>-450.46917495999878</c:v>
                </c:pt>
                <c:pt idx="20">
                  <c:v>-403.60040093999851</c:v>
                </c:pt>
              </c:numCache>
            </c:numRef>
          </c:val>
          <c:extLst>
            <c:ext xmlns:c16="http://schemas.microsoft.com/office/drawing/2014/chart" uri="{C3380CC4-5D6E-409C-BE32-E72D297353CC}">
              <c16:uniqueId val="{00000006-21BC-4C36-B34A-F4020AFE88F5}"/>
            </c:ext>
          </c:extLst>
        </c:ser>
        <c:ser>
          <c:idx val="8"/>
          <c:order val="7"/>
          <c:tx>
            <c:strRef>
              <c:f>NoAcc_NEMCap!$G$15</c:f>
              <c:strCache>
                <c:ptCount val="1"/>
                <c:pt idx="0">
                  <c:v>Behind the Meter Battery</c:v>
                </c:pt>
              </c:strCache>
            </c:strRef>
          </c:tx>
          <c:spPr>
            <a:solidFill>
              <a:srgbClr val="92D050"/>
            </a:solidFill>
            <a:ln>
              <a:noFill/>
            </a:ln>
            <a:effec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21BC-4C36-B34A-F4020AFE88F5}"/>
            </c:ext>
          </c:extLst>
        </c:ser>
        <c:ser>
          <c:idx val="5"/>
          <c:order val="8"/>
          <c:tx>
            <c:strRef>
              <c:f>NoAcc_NEMCap!$G$11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NoAcc_NEMCap!$H$11:$AB$11</c:f>
              <c:numCache>
                <c:formatCode>#,##0</c:formatCode>
                <c:ptCount val="21"/>
                <c:pt idx="0">
                  <c:v>-103.92581613000038</c:v>
                </c:pt>
                <c:pt idx="1">
                  <c:v>110.92792354999983</c:v>
                </c:pt>
                <c:pt idx="2">
                  <c:v>54.571123689998785</c:v>
                </c:pt>
                <c:pt idx="3">
                  <c:v>178.57201324000016</c:v>
                </c:pt>
                <c:pt idx="4">
                  <c:v>38.792896309998468</c:v>
                </c:pt>
                <c:pt idx="5">
                  <c:v>-186.56370388999858</c:v>
                </c:pt>
                <c:pt idx="6">
                  <c:v>354.11058364999917</c:v>
                </c:pt>
                <c:pt idx="7">
                  <c:v>354.11058364999917</c:v>
                </c:pt>
                <c:pt idx="8">
                  <c:v>354.11058364999917</c:v>
                </c:pt>
                <c:pt idx="9">
                  <c:v>354.11058364999917</c:v>
                </c:pt>
                <c:pt idx="10">
                  <c:v>-7.8170361099982983</c:v>
                </c:pt>
                <c:pt idx="11">
                  <c:v>26.370911809994141</c:v>
                </c:pt>
                <c:pt idx="12">
                  <c:v>26.370911809994141</c:v>
                </c:pt>
                <c:pt idx="13">
                  <c:v>26.370911809994141</c:v>
                </c:pt>
                <c:pt idx="14">
                  <c:v>620.60657860000356</c:v>
                </c:pt>
                <c:pt idx="15">
                  <c:v>601.95437936999951</c:v>
                </c:pt>
                <c:pt idx="16">
                  <c:v>523.61135748000379</c:v>
                </c:pt>
                <c:pt idx="17">
                  <c:v>523.61135748000379</c:v>
                </c:pt>
                <c:pt idx="18">
                  <c:v>513.50785689000259</c:v>
                </c:pt>
                <c:pt idx="19">
                  <c:v>406.921026910004</c:v>
                </c:pt>
                <c:pt idx="20">
                  <c:v>406.921026910004</c:v>
                </c:pt>
              </c:numCache>
            </c:numRef>
          </c:val>
          <c:extLst>
            <c:ext xmlns:c16="http://schemas.microsoft.com/office/drawing/2014/chart" uri="{C3380CC4-5D6E-409C-BE32-E72D297353CC}">
              <c16:uniqueId val="{00000008-21BC-4C36-B34A-F4020AFE88F5}"/>
            </c:ext>
          </c:extLst>
        </c:ser>
        <c:ser>
          <c:idx val="6"/>
          <c:order val="9"/>
          <c:tx>
            <c:strRef>
              <c:f>NoAcc_NEMCap!$G$12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NoAcc_NEMCap!$H$12:$AB$12</c:f>
              <c:numCache>
                <c:formatCode>#,##0</c:formatCode>
                <c:ptCount val="21"/>
                <c:pt idx="0">
                  <c:v>6.4106603199998062</c:v>
                </c:pt>
                <c:pt idx="1">
                  <c:v>-174.1413364200007</c:v>
                </c:pt>
                <c:pt idx="2">
                  <c:v>-137.18787216999954</c:v>
                </c:pt>
                <c:pt idx="3">
                  <c:v>-276.42888501000198</c:v>
                </c:pt>
                <c:pt idx="4">
                  <c:v>-187.21663832999729</c:v>
                </c:pt>
                <c:pt idx="5">
                  <c:v>-222.4885891799986</c:v>
                </c:pt>
                <c:pt idx="6">
                  <c:v>-673.42984159999833</c:v>
                </c:pt>
                <c:pt idx="7">
                  <c:v>-673.42984159999833</c:v>
                </c:pt>
                <c:pt idx="8">
                  <c:v>-673.42984159999833</c:v>
                </c:pt>
                <c:pt idx="9">
                  <c:v>-673.42984159999833</c:v>
                </c:pt>
                <c:pt idx="10">
                  <c:v>-673.42984159999833</c:v>
                </c:pt>
                <c:pt idx="11">
                  <c:v>-1078.6906514899965</c:v>
                </c:pt>
                <c:pt idx="12">
                  <c:v>-1114.0853484000036</c:v>
                </c:pt>
                <c:pt idx="13">
                  <c:v>-1063.0873994499998</c:v>
                </c:pt>
                <c:pt idx="14">
                  <c:v>-884.5147475699996</c:v>
                </c:pt>
                <c:pt idx="15">
                  <c:v>-884.5147475699996</c:v>
                </c:pt>
                <c:pt idx="16">
                  <c:v>-718.093318119998</c:v>
                </c:pt>
                <c:pt idx="17">
                  <c:v>-778.65237541999522</c:v>
                </c:pt>
                <c:pt idx="18">
                  <c:v>-753.9214858599953</c:v>
                </c:pt>
                <c:pt idx="19">
                  <c:v>-539.84039844999643</c:v>
                </c:pt>
                <c:pt idx="20">
                  <c:v>-511.84712681999372</c:v>
                </c:pt>
              </c:numCache>
            </c:numRef>
          </c:val>
          <c:extLst>
            <c:ext xmlns:c16="http://schemas.microsoft.com/office/drawing/2014/chart" uri="{C3380CC4-5D6E-409C-BE32-E72D297353CC}">
              <c16:uniqueId val="{00000009-21BC-4C36-B34A-F4020AFE88F5}"/>
            </c:ext>
          </c:extLst>
        </c:ser>
        <c:ser>
          <c:idx val="10"/>
          <c:order val="10"/>
          <c:tx>
            <c:strRef>
              <c:f>NoAcc_NEMCap!$G$14</c:f>
              <c:strCache>
                <c:ptCount val="1"/>
                <c:pt idx="0">
                  <c:v>Distributed PV</c:v>
                </c:pt>
              </c:strCache>
            </c:strRef>
          </c:tx>
          <c:spPr>
            <a:solidFill>
              <a:srgbClr val="FFE7A7"/>
            </a:solidFill>
            <a:ln>
              <a:noFill/>
            </a:ln>
            <a:effectLst/>
          </c:spPr>
          <c:invertIfNegative val="0"/>
          <c:cat>
            <c:strRef>
              <c:f>NoAcc_NEMCap!$H$3:$AB$3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21BC-4C36-B34A-F4020AFE88F5}"/>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NoAcc_NEMCap!$G$13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NoAcc_NEMCap!$H$3:$AB$3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NoAcc_NEMCap!$H$13:$AB$13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21BC-4C36-B34A-F4020AFE88F5}"/>
                  </c:ext>
                </c:extLst>
              </c15:ser>
            </c15:filteredBarSeries>
          </c:ext>
        </c:extLst>
      </c:barChart>
      <c:lineChart>
        <c:grouping val="standard"/>
        <c:varyColors val="0"/>
        <c:ser>
          <c:idx val="11"/>
          <c:order val="11"/>
          <c:tx>
            <c:strRef>
              <c:f>NoAcc_NEMCap!$G$16</c:f>
              <c:strCache>
                <c:ptCount val="1"/>
                <c:pt idx="0">
                  <c:v>Dispatchable Capacity</c:v>
                </c:pt>
              </c:strCache>
            </c:strRef>
          </c:tx>
          <c:spPr>
            <a:ln w="19050" cap="rnd">
              <a:solidFill>
                <a:srgbClr val="C00000"/>
              </a:solidFill>
              <a:prstDash val="dash"/>
              <a:round/>
            </a:ln>
            <a:effectLst/>
          </c:spPr>
          <c:marker>
            <c:symbol val="none"/>
          </c:marker>
          <c:val>
            <c:numRef>
              <c:f>NoAcc_NEMCap!$H$16:$AB$16</c:f>
              <c:numCache>
                <c:formatCode>#,##0</c:formatCode>
                <c:ptCount val="21"/>
                <c:pt idx="0">
                  <c:v>0</c:v>
                </c:pt>
                <c:pt idx="1">
                  <c:v>0</c:v>
                </c:pt>
                <c:pt idx="2">
                  <c:v>0</c:v>
                </c:pt>
                <c:pt idx="3">
                  <c:v>0</c:v>
                </c:pt>
                <c:pt idx="4">
                  <c:v>0.52361496000003172</c:v>
                </c:pt>
                <c:pt idx="5">
                  <c:v>-84.227697719999924</c:v>
                </c:pt>
                <c:pt idx="6">
                  <c:v>-582.79855268000028</c:v>
                </c:pt>
                <c:pt idx="7">
                  <c:v>-582.79855268000028</c:v>
                </c:pt>
                <c:pt idx="8">
                  <c:v>-583.51944269999967</c:v>
                </c:pt>
                <c:pt idx="9">
                  <c:v>-967.2908846700002</c:v>
                </c:pt>
                <c:pt idx="10">
                  <c:v>-669.63249971999994</c:v>
                </c:pt>
                <c:pt idx="11">
                  <c:v>-280.21226632000071</c:v>
                </c:pt>
                <c:pt idx="12">
                  <c:v>-499.81491042000107</c:v>
                </c:pt>
                <c:pt idx="13">
                  <c:v>-499.81491042000107</c:v>
                </c:pt>
                <c:pt idx="14">
                  <c:v>-520.85914329000116</c:v>
                </c:pt>
                <c:pt idx="15">
                  <c:v>-566.44074602000092</c:v>
                </c:pt>
                <c:pt idx="16">
                  <c:v>-553.02621431000262</c:v>
                </c:pt>
                <c:pt idx="17">
                  <c:v>-553.02621431000262</c:v>
                </c:pt>
                <c:pt idx="18">
                  <c:v>-553.02621431000262</c:v>
                </c:pt>
                <c:pt idx="19">
                  <c:v>-450.46917495999878</c:v>
                </c:pt>
                <c:pt idx="20">
                  <c:v>-403.60040093999851</c:v>
                </c:pt>
              </c:numCache>
            </c:numRef>
          </c:val>
          <c:smooth val="0"/>
          <c:extLst>
            <c:ext xmlns:c16="http://schemas.microsoft.com/office/drawing/2014/chart" uri="{C3380CC4-5D6E-409C-BE32-E72D297353CC}">
              <c16:uniqueId val="{0000000B-21BC-4C36-B34A-F4020AFE88F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848213060453321"/>
        </c:manualLayout>
      </c:layout>
      <c:barChart>
        <c:barDir val="col"/>
        <c:grouping val="stacked"/>
        <c:varyColors val="0"/>
        <c:ser>
          <c:idx val="0"/>
          <c:order val="0"/>
          <c:tx>
            <c:strRef>
              <c:f>NoAcc_NEMGen!$G$4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NoAcc_NEMGen!$H$4:$AB$4</c:f>
              <c:numCache>
                <c:formatCode>#,##0</c:formatCode>
                <c:ptCount val="21"/>
                <c:pt idx="0">
                  <c:v>331.84486238173849</c:v>
                </c:pt>
                <c:pt idx="1">
                  <c:v>328.10018988224328</c:v>
                </c:pt>
                <c:pt idx="2">
                  <c:v>11.352220401357044</c:v>
                </c:pt>
                <c:pt idx="3">
                  <c:v>65.401271872629877</c:v>
                </c:pt>
                <c:pt idx="4">
                  <c:v>236.46530438280752</c:v>
                </c:pt>
                <c:pt idx="5">
                  <c:v>-280.28932901094959</c:v>
                </c:pt>
                <c:pt idx="6">
                  <c:v>525.02426149869279</c:v>
                </c:pt>
                <c:pt idx="7">
                  <c:v>-2625.014606868237</c:v>
                </c:pt>
                <c:pt idx="8">
                  <c:v>-2476.846644011086</c:v>
                </c:pt>
                <c:pt idx="9">
                  <c:v>414.90043578512268</c:v>
                </c:pt>
                <c:pt idx="10">
                  <c:v>482.83152002781571</c:v>
                </c:pt>
                <c:pt idx="11">
                  <c:v>555.8397528324931</c:v>
                </c:pt>
                <c:pt idx="12">
                  <c:v>659.63328666520829</c:v>
                </c:pt>
                <c:pt idx="13">
                  <c:v>726.31683533027535</c:v>
                </c:pt>
                <c:pt idx="14">
                  <c:v>-160.90289889642372</c:v>
                </c:pt>
                <c:pt idx="15">
                  <c:v>-119.01402064723516</c:v>
                </c:pt>
                <c:pt idx="16">
                  <c:v>7.5714236794228782</c:v>
                </c:pt>
                <c:pt idx="17">
                  <c:v>-16.865494036690507</c:v>
                </c:pt>
                <c:pt idx="18">
                  <c:v>-28.451171577642526</c:v>
                </c:pt>
                <c:pt idx="19">
                  <c:v>-88.927458114667388</c:v>
                </c:pt>
                <c:pt idx="20">
                  <c:v>-110.36132841010658</c:v>
                </c:pt>
              </c:numCache>
            </c:numRef>
          </c:val>
          <c:extLst>
            <c:ext xmlns:c16="http://schemas.microsoft.com/office/drawing/2014/chart" uri="{C3380CC4-5D6E-409C-BE32-E72D297353CC}">
              <c16:uniqueId val="{00000000-881A-4FC7-841D-46B76C1D0F9B}"/>
            </c:ext>
          </c:extLst>
        </c:ser>
        <c:ser>
          <c:idx val="1"/>
          <c:order val="1"/>
          <c:tx>
            <c:strRef>
              <c:f>NoAcc_NEMGen!$G$5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NoAcc_NEMGen!$H$5:$AB$5</c:f>
              <c:numCache>
                <c:formatCode>#,##0</c:formatCode>
                <c:ptCount val="21"/>
                <c:pt idx="0">
                  <c:v>58.486184522989788</c:v>
                </c:pt>
                <c:pt idx="1">
                  <c:v>-461.82648806665748</c:v>
                </c:pt>
                <c:pt idx="2">
                  <c:v>-19.062647694561747</c:v>
                </c:pt>
                <c:pt idx="3">
                  <c:v>-84.137951514836459</c:v>
                </c:pt>
                <c:pt idx="4">
                  <c:v>-87.69910906637233</c:v>
                </c:pt>
                <c:pt idx="5">
                  <c:v>266.86787045592973</c:v>
                </c:pt>
                <c:pt idx="6">
                  <c:v>-166.62665147025837</c:v>
                </c:pt>
                <c:pt idx="7">
                  <c:v>-49.39551337615103</c:v>
                </c:pt>
                <c:pt idx="8">
                  <c:v>55.018730371980382</c:v>
                </c:pt>
                <c:pt idx="9">
                  <c:v>-102.28648520911884</c:v>
                </c:pt>
                <c:pt idx="10">
                  <c:v>-33.275502139450509</c:v>
                </c:pt>
                <c:pt idx="11">
                  <c:v>105.50951401544989</c:v>
                </c:pt>
                <c:pt idx="12">
                  <c:v>67.854605771919523</c:v>
                </c:pt>
                <c:pt idx="13">
                  <c:v>78.725450648339574</c:v>
                </c:pt>
                <c:pt idx="14">
                  <c:v>42.243872458249825</c:v>
                </c:pt>
                <c:pt idx="15">
                  <c:v>31.758000636950783</c:v>
                </c:pt>
                <c:pt idx="16">
                  <c:v>24.391262546229882</c:v>
                </c:pt>
                <c:pt idx="17">
                  <c:v>68.288414349470258</c:v>
                </c:pt>
                <c:pt idx="18">
                  <c:v>12.459352767159544</c:v>
                </c:pt>
                <c:pt idx="19">
                  <c:v>119.27351997326969</c:v>
                </c:pt>
                <c:pt idx="20">
                  <c:v>-28.979984043579861</c:v>
                </c:pt>
              </c:numCache>
            </c:numRef>
          </c:val>
          <c:extLst>
            <c:ext xmlns:c16="http://schemas.microsoft.com/office/drawing/2014/chart" uri="{C3380CC4-5D6E-409C-BE32-E72D297353CC}">
              <c16:uniqueId val="{00000001-881A-4FC7-841D-46B76C1D0F9B}"/>
            </c:ext>
          </c:extLst>
        </c:ser>
        <c:ser>
          <c:idx val="2"/>
          <c:order val="2"/>
          <c:tx>
            <c:strRef>
              <c:f>NoAcc_NEMGen!$G$6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NoAcc_NEMGen!$H$6:$AB$6</c:f>
              <c:numCache>
                <c:formatCode>#,##0</c:formatCode>
                <c:ptCount val="21"/>
                <c:pt idx="0">
                  <c:v>5.5702044535946698</c:v>
                </c:pt>
                <c:pt idx="1">
                  <c:v>2.2982557175973852</c:v>
                </c:pt>
                <c:pt idx="2">
                  <c:v>13.70436699082785</c:v>
                </c:pt>
                <c:pt idx="3">
                  <c:v>2.3201390677957079</c:v>
                </c:pt>
                <c:pt idx="4">
                  <c:v>12.008382971756191</c:v>
                </c:pt>
                <c:pt idx="5">
                  <c:v>-184.4230893255812</c:v>
                </c:pt>
                <c:pt idx="6">
                  <c:v>-358.97407107280617</c:v>
                </c:pt>
                <c:pt idx="7">
                  <c:v>-75.134211762403311</c:v>
                </c:pt>
                <c:pt idx="8">
                  <c:v>15.333855284447225</c:v>
                </c:pt>
                <c:pt idx="9">
                  <c:v>513.83353895802793</c:v>
                </c:pt>
                <c:pt idx="10">
                  <c:v>735.33346371851269</c:v>
                </c:pt>
                <c:pt idx="11">
                  <c:v>774.47934961202736</c:v>
                </c:pt>
                <c:pt idx="12">
                  <c:v>895.04899389831212</c:v>
                </c:pt>
                <c:pt idx="13">
                  <c:v>719.02109968217815</c:v>
                </c:pt>
                <c:pt idx="14">
                  <c:v>103.11521963552468</c:v>
                </c:pt>
                <c:pt idx="15">
                  <c:v>-34.386384678507966</c:v>
                </c:pt>
                <c:pt idx="16">
                  <c:v>9.3424612046526363</c:v>
                </c:pt>
                <c:pt idx="17">
                  <c:v>-3.4104259571352031</c:v>
                </c:pt>
                <c:pt idx="18">
                  <c:v>18.837020516189</c:v>
                </c:pt>
                <c:pt idx="19">
                  <c:v>-19.952287340722251</c:v>
                </c:pt>
                <c:pt idx="20">
                  <c:v>-24.319528458832565</c:v>
                </c:pt>
              </c:numCache>
            </c:numRef>
          </c:val>
          <c:extLst>
            <c:ext xmlns:c16="http://schemas.microsoft.com/office/drawing/2014/chart" uri="{C3380CC4-5D6E-409C-BE32-E72D297353CC}">
              <c16:uniqueId val="{00000002-881A-4FC7-841D-46B76C1D0F9B}"/>
            </c:ext>
          </c:extLst>
        </c:ser>
        <c:ser>
          <c:idx val="3"/>
          <c:order val="3"/>
          <c:tx>
            <c:strRef>
              <c:f>NoAcc_NEMGen!$G$7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NoAcc_NEMGen!$H$7:$AB$7</c:f>
              <c:numCache>
                <c:formatCode>#,##0</c:formatCode>
                <c:ptCount val="21"/>
                <c:pt idx="0">
                  <c:v>9.5069891163674924E-2</c:v>
                </c:pt>
                <c:pt idx="1">
                  <c:v>0.95419043808174564</c:v>
                </c:pt>
                <c:pt idx="2">
                  <c:v>2.1993356886751627</c:v>
                </c:pt>
                <c:pt idx="3">
                  <c:v>1.8196964086659477</c:v>
                </c:pt>
                <c:pt idx="4">
                  <c:v>4.4706036800979234</c:v>
                </c:pt>
                <c:pt idx="5">
                  <c:v>-79.481661245498003</c:v>
                </c:pt>
                <c:pt idx="6">
                  <c:v>-326.89229885727042</c:v>
                </c:pt>
                <c:pt idx="7">
                  <c:v>-68.028934963001575</c:v>
                </c:pt>
                <c:pt idx="8">
                  <c:v>-57.909479671115818</c:v>
                </c:pt>
                <c:pt idx="9">
                  <c:v>121.7328942390662</c:v>
                </c:pt>
                <c:pt idx="10">
                  <c:v>73.155545738036295</c:v>
                </c:pt>
                <c:pt idx="11">
                  <c:v>46.065013715874954</c:v>
                </c:pt>
                <c:pt idx="12">
                  <c:v>52.813721590171411</c:v>
                </c:pt>
                <c:pt idx="13">
                  <c:v>52.867826907177289</c:v>
                </c:pt>
                <c:pt idx="14">
                  <c:v>29.621736813631884</c:v>
                </c:pt>
                <c:pt idx="15">
                  <c:v>-29.149495927630824</c:v>
                </c:pt>
                <c:pt idx="16">
                  <c:v>141.98143433163671</c:v>
                </c:pt>
                <c:pt idx="17">
                  <c:v>26.533571082371736</c:v>
                </c:pt>
                <c:pt idx="18">
                  <c:v>24.584091217575349</c:v>
                </c:pt>
                <c:pt idx="19">
                  <c:v>9.3547042156197335</c:v>
                </c:pt>
                <c:pt idx="20">
                  <c:v>5.0473324466001657</c:v>
                </c:pt>
              </c:numCache>
            </c:numRef>
          </c:val>
          <c:extLst>
            <c:ext xmlns:c16="http://schemas.microsoft.com/office/drawing/2014/chart" uri="{C3380CC4-5D6E-409C-BE32-E72D297353CC}">
              <c16:uniqueId val="{00000003-881A-4FC7-841D-46B76C1D0F9B}"/>
            </c:ext>
          </c:extLst>
        </c:ser>
        <c:ser>
          <c:idx val="4"/>
          <c:order val="4"/>
          <c:tx>
            <c:strRef>
              <c:f>NoAcc_NEMGen!$G$8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NoAcc_NEMGen!$H$8:$AB$8</c:f>
              <c:numCache>
                <c:formatCode>#,##0</c:formatCode>
                <c:ptCount val="21"/>
                <c:pt idx="0">
                  <c:v>-1.6443936247414968</c:v>
                </c:pt>
                <c:pt idx="1">
                  <c:v>-11.960356870269607</c:v>
                </c:pt>
                <c:pt idx="2">
                  <c:v>-125.59013479322675</c:v>
                </c:pt>
                <c:pt idx="3">
                  <c:v>-259.75713910873128</c:v>
                </c:pt>
                <c:pt idx="4">
                  <c:v>-144.37249351950777</c:v>
                </c:pt>
                <c:pt idx="5">
                  <c:v>-24.531695018587925</c:v>
                </c:pt>
                <c:pt idx="6">
                  <c:v>66.029744309691523</c:v>
                </c:pt>
                <c:pt idx="7">
                  <c:v>2206.4989420217407</c:v>
                </c:pt>
                <c:pt idx="8">
                  <c:v>1760.8527485580653</c:v>
                </c:pt>
                <c:pt idx="9">
                  <c:v>334.39080416131583</c:v>
                </c:pt>
                <c:pt idx="10">
                  <c:v>77.044459592012572</c:v>
                </c:pt>
                <c:pt idx="11">
                  <c:v>-22.136155281426909</c:v>
                </c:pt>
                <c:pt idx="12">
                  <c:v>11.862019090591275</c:v>
                </c:pt>
                <c:pt idx="13">
                  <c:v>-4.8118422170336999</c:v>
                </c:pt>
                <c:pt idx="14">
                  <c:v>-94.860544049557575</c:v>
                </c:pt>
                <c:pt idx="15">
                  <c:v>-81.067979685758473</c:v>
                </c:pt>
                <c:pt idx="16">
                  <c:v>32.388223174102677</c:v>
                </c:pt>
                <c:pt idx="17">
                  <c:v>36.599644638368773</c:v>
                </c:pt>
                <c:pt idx="18">
                  <c:v>-3.8127321378651686</c:v>
                </c:pt>
                <c:pt idx="19">
                  <c:v>-12.237883270105158</c:v>
                </c:pt>
                <c:pt idx="20">
                  <c:v>-17.439761476132844</c:v>
                </c:pt>
              </c:numCache>
            </c:numRef>
          </c:val>
          <c:extLst>
            <c:ext xmlns:c16="http://schemas.microsoft.com/office/drawing/2014/chart" uri="{C3380CC4-5D6E-409C-BE32-E72D297353CC}">
              <c16:uniqueId val="{00000004-881A-4FC7-841D-46B76C1D0F9B}"/>
            </c:ext>
          </c:extLst>
        </c:ser>
        <c:ser>
          <c:idx val="7"/>
          <c:order val="5"/>
          <c:tx>
            <c:strRef>
              <c:f>NoAcc_NEMGen!$G$9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NoAcc_NEMGen!$H$9:$AB$9</c:f>
              <c:numCache>
                <c:formatCode>#,##0</c:formatCode>
                <c:ptCount val="21"/>
                <c:pt idx="0">
                  <c:v>-0.19618018351379973</c:v>
                </c:pt>
                <c:pt idx="1">
                  <c:v>0.49247263149747766</c:v>
                </c:pt>
                <c:pt idx="2">
                  <c:v>-0.40326170542417827</c:v>
                </c:pt>
                <c:pt idx="3">
                  <c:v>0.65955066900325221</c:v>
                </c:pt>
                <c:pt idx="4">
                  <c:v>4.2016986357936048E-2</c:v>
                </c:pt>
                <c:pt idx="5">
                  <c:v>-1.2618295923596889</c:v>
                </c:pt>
                <c:pt idx="6">
                  <c:v>-0.21581413680387129</c:v>
                </c:pt>
                <c:pt idx="7">
                  <c:v>-0.1053835103145957</c:v>
                </c:pt>
                <c:pt idx="8">
                  <c:v>-0.504386755067884</c:v>
                </c:pt>
                <c:pt idx="9">
                  <c:v>0.73512807524483748</c:v>
                </c:pt>
                <c:pt idx="10">
                  <c:v>-0.2426982621803262</c:v>
                </c:pt>
                <c:pt idx="11">
                  <c:v>-0.951498039196359</c:v>
                </c:pt>
                <c:pt idx="12">
                  <c:v>-0.60854444847308997</c:v>
                </c:pt>
                <c:pt idx="13">
                  <c:v>-9.5040000000089719E-2</c:v>
                </c:pt>
                <c:pt idx="14">
                  <c:v>-0.19008000000019365</c:v>
                </c:pt>
                <c:pt idx="15">
                  <c:v>0.12951329787079757</c:v>
                </c:pt>
                <c:pt idx="16">
                  <c:v>-0.24919536975588841</c:v>
                </c:pt>
                <c:pt idx="17">
                  <c:v>1.2554463928097448E-2</c:v>
                </c:pt>
                <c:pt idx="18">
                  <c:v>0.33935003922381668</c:v>
                </c:pt>
                <c:pt idx="19">
                  <c:v>-0.1945161971789986</c:v>
                </c:pt>
                <c:pt idx="20">
                  <c:v>-5.2123683241298124E-2</c:v>
                </c:pt>
              </c:numCache>
            </c:numRef>
          </c:val>
          <c:extLst>
            <c:ext xmlns:c16="http://schemas.microsoft.com/office/drawing/2014/chart" uri="{C3380CC4-5D6E-409C-BE32-E72D297353CC}">
              <c16:uniqueId val="{00000005-881A-4FC7-841D-46B76C1D0F9B}"/>
            </c:ext>
          </c:extLst>
        </c:ser>
        <c:ser>
          <c:idx val="9"/>
          <c:order val="6"/>
          <c:tx>
            <c:strRef>
              <c:f>NoAcc_NEMGen!$G$10</c:f>
              <c:strCache>
                <c:ptCount val="1"/>
                <c:pt idx="0">
                  <c:v>Pumped Hydro</c:v>
                </c:pt>
              </c:strCache>
            </c:strRef>
          </c:tx>
          <c:spPr>
            <a:solidFill>
              <a:srgbClr val="ADC6E5"/>
            </a:solidFill>
            <a:effec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NoAcc_NEMGen!$H$10:$AB$10</c:f>
              <c:numCache>
                <c:formatCode>#,##0</c:formatCode>
                <c:ptCount val="21"/>
                <c:pt idx="0">
                  <c:v>-0.15268390722154024</c:v>
                </c:pt>
                <c:pt idx="1">
                  <c:v>-5.1195757504867743</c:v>
                </c:pt>
                <c:pt idx="2">
                  <c:v>-4.4066914856697963</c:v>
                </c:pt>
                <c:pt idx="3">
                  <c:v>1.3493313003082221</c:v>
                </c:pt>
                <c:pt idx="4">
                  <c:v>32.401541022808487</c:v>
                </c:pt>
                <c:pt idx="5">
                  <c:v>-1197.1570168347384</c:v>
                </c:pt>
                <c:pt idx="6">
                  <c:v>-1959.8382097811264</c:v>
                </c:pt>
                <c:pt idx="7">
                  <c:v>-2177.2021017845182</c:v>
                </c:pt>
                <c:pt idx="8">
                  <c:v>-2424.8619866666086</c:v>
                </c:pt>
                <c:pt idx="9">
                  <c:v>-1370.5615665172863</c:v>
                </c:pt>
                <c:pt idx="10">
                  <c:v>-1027.5899350779937</c:v>
                </c:pt>
                <c:pt idx="11">
                  <c:v>-515.80031271656662</c:v>
                </c:pt>
                <c:pt idx="12">
                  <c:v>-903.21500504168034</c:v>
                </c:pt>
                <c:pt idx="13">
                  <c:v>-819.92749295251815</c:v>
                </c:pt>
                <c:pt idx="14">
                  <c:v>-733.70946039886439</c:v>
                </c:pt>
                <c:pt idx="15">
                  <c:v>-636.66217184774359</c:v>
                </c:pt>
                <c:pt idx="16">
                  <c:v>-855.39511265094552</c:v>
                </c:pt>
                <c:pt idx="17">
                  <c:v>-737.51564753677849</c:v>
                </c:pt>
                <c:pt idx="18">
                  <c:v>-782.42544531220483</c:v>
                </c:pt>
                <c:pt idx="19">
                  <c:v>-503.06608010162381</c:v>
                </c:pt>
                <c:pt idx="20">
                  <c:v>-419.93039742797191</c:v>
                </c:pt>
              </c:numCache>
            </c:numRef>
          </c:val>
          <c:extLst>
            <c:ext xmlns:c16="http://schemas.microsoft.com/office/drawing/2014/chart" uri="{C3380CC4-5D6E-409C-BE32-E72D297353CC}">
              <c16:uniqueId val="{00000006-881A-4FC7-841D-46B76C1D0F9B}"/>
            </c:ext>
          </c:extLst>
        </c:ser>
        <c:ser>
          <c:idx val="8"/>
          <c:order val="7"/>
          <c:tx>
            <c:strRef>
              <c:f>NoAcc_NEMGen!$G$15</c:f>
              <c:strCache>
                <c:ptCount val="1"/>
                <c:pt idx="0">
                  <c:v>VPP Battery</c:v>
                </c:pt>
              </c:strCache>
            </c:strRef>
          </c:tx>
          <c:spPr>
            <a:solidFill>
              <a:schemeClr val="accent3"/>
            </a:solidFill>
            <a:effec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NoAcc_NEMGen!$H$15:$AB$15</c:f>
              <c:numCache>
                <c:formatCode>#,##0</c:formatCode>
                <c:ptCount val="21"/>
                <c:pt idx="0">
                  <c:v>-1.0226822835176677</c:v>
                </c:pt>
                <c:pt idx="1">
                  <c:v>-0.14198497030844237</c:v>
                </c:pt>
                <c:pt idx="2">
                  <c:v>0.4065098106619871</c:v>
                </c:pt>
                <c:pt idx="3">
                  <c:v>-0.46546502518617672</c:v>
                </c:pt>
                <c:pt idx="4">
                  <c:v>10.691550990372662</c:v>
                </c:pt>
                <c:pt idx="5">
                  <c:v>-13.574881045575694</c:v>
                </c:pt>
                <c:pt idx="6">
                  <c:v>12.588237268061675</c:v>
                </c:pt>
                <c:pt idx="7">
                  <c:v>-19.755093616046906</c:v>
                </c:pt>
                <c:pt idx="8">
                  <c:v>0.17694552824423226</c:v>
                </c:pt>
                <c:pt idx="9">
                  <c:v>32.598828275315554</c:v>
                </c:pt>
                <c:pt idx="10">
                  <c:v>-20.654447366243403</c:v>
                </c:pt>
                <c:pt idx="11">
                  <c:v>3.2173248189978949</c:v>
                </c:pt>
                <c:pt idx="12">
                  <c:v>-15.75675867766904</c:v>
                </c:pt>
                <c:pt idx="13">
                  <c:v>0.20293248636926364</c:v>
                </c:pt>
                <c:pt idx="14">
                  <c:v>2.0355516549966524</c:v>
                </c:pt>
                <c:pt idx="15">
                  <c:v>20.743128681242524</c:v>
                </c:pt>
                <c:pt idx="16">
                  <c:v>-11.134664362201875</c:v>
                </c:pt>
                <c:pt idx="17">
                  <c:v>-6.9972899346221311</c:v>
                </c:pt>
                <c:pt idx="18">
                  <c:v>-16.036311264045708</c:v>
                </c:pt>
                <c:pt idx="19">
                  <c:v>-9.2103052974543971</c:v>
                </c:pt>
                <c:pt idx="20">
                  <c:v>2.1343511544673675</c:v>
                </c:pt>
              </c:numCache>
            </c:numRef>
          </c:val>
          <c:extLst>
            <c:ext xmlns:c16="http://schemas.microsoft.com/office/drawing/2014/chart" uri="{C3380CC4-5D6E-409C-BE32-E72D297353CC}">
              <c16:uniqueId val="{00000007-881A-4FC7-841D-46B76C1D0F9B}"/>
            </c:ext>
          </c:extLst>
        </c:ser>
        <c:ser>
          <c:idx val="5"/>
          <c:order val="8"/>
          <c:tx>
            <c:strRef>
              <c:f>NoAcc_NEMGen!$G$11</c:f>
              <c:strCache>
                <c:ptCount val="1"/>
                <c:pt idx="0">
                  <c:v>Wind</c:v>
                </c:pt>
              </c:strCache>
            </c:strRef>
          </c:tx>
          <c:spPr>
            <a:solidFill>
              <a:srgbClr val="339933"/>
            </a:solidFill>
            <a:effec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NoAcc_NEMGen!$H$11:$AB$11</c:f>
              <c:numCache>
                <c:formatCode>#,##0</c:formatCode>
                <c:ptCount val="21"/>
                <c:pt idx="0">
                  <c:v>-390.83289354310546</c:v>
                </c:pt>
                <c:pt idx="1">
                  <c:v>609.55652043274313</c:v>
                </c:pt>
                <c:pt idx="2">
                  <c:v>453.92038845992647</c:v>
                </c:pt>
                <c:pt idx="3">
                  <c:v>990.27617488557735</c:v>
                </c:pt>
                <c:pt idx="4">
                  <c:v>554.45117759818822</c:v>
                </c:pt>
                <c:pt idx="5">
                  <c:v>394.69445631219423</c:v>
                </c:pt>
                <c:pt idx="6">
                  <c:v>1284.8928317206883</c:v>
                </c:pt>
                <c:pt idx="7">
                  <c:v>1455.3809512781881</c:v>
                </c:pt>
                <c:pt idx="8">
                  <c:v>1341.9765556315979</c:v>
                </c:pt>
                <c:pt idx="9">
                  <c:v>917.43149780630483</c:v>
                </c:pt>
                <c:pt idx="10">
                  <c:v>215.64282133108645</c:v>
                </c:pt>
                <c:pt idx="11">
                  <c:v>890.88876230909955</c:v>
                </c:pt>
                <c:pt idx="12">
                  <c:v>506.68203894695034</c:v>
                </c:pt>
                <c:pt idx="13">
                  <c:v>489.54354433667322</c:v>
                </c:pt>
                <c:pt idx="14">
                  <c:v>1889.5923879519105</c:v>
                </c:pt>
                <c:pt idx="15">
                  <c:v>1902.3222220164025</c:v>
                </c:pt>
                <c:pt idx="16">
                  <c:v>1245.0473784104979</c:v>
                </c:pt>
                <c:pt idx="17">
                  <c:v>1341.7645455674938</c:v>
                </c:pt>
                <c:pt idx="18">
                  <c:v>1344.5460149487335</c:v>
                </c:pt>
                <c:pt idx="19">
                  <c:v>882.63814058891148</c:v>
                </c:pt>
                <c:pt idx="20">
                  <c:v>896.93293556146091</c:v>
                </c:pt>
              </c:numCache>
            </c:numRef>
          </c:val>
          <c:extLst>
            <c:ext xmlns:c16="http://schemas.microsoft.com/office/drawing/2014/chart" uri="{C3380CC4-5D6E-409C-BE32-E72D297353CC}">
              <c16:uniqueId val="{00000008-881A-4FC7-841D-46B76C1D0F9B}"/>
            </c:ext>
          </c:extLst>
        </c:ser>
        <c:ser>
          <c:idx val="6"/>
          <c:order val="9"/>
          <c:tx>
            <c:strRef>
              <c:f>NoAcc_NEMGen!$G$12</c:f>
              <c:strCache>
                <c:ptCount val="1"/>
                <c:pt idx="0">
                  <c:v>Solar</c:v>
                </c:pt>
              </c:strCache>
            </c:strRef>
          </c:tx>
          <c:spPr>
            <a:solidFill>
              <a:srgbClr val="FFC222"/>
            </a:solidFill>
            <a:effectLst/>
          </c:spPr>
          <c:invertIfNegative val="0"/>
          <c:cat>
            <c:strRef>
              <c:f>NoAcc_NEMGen!$H$3:$AB$3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NoAcc_NEMGen!$H$12:$AB$12</c:f>
              <c:numCache>
                <c:formatCode>#,##0</c:formatCode>
                <c:ptCount val="21"/>
                <c:pt idx="0">
                  <c:v>17.271319302868505</c:v>
                </c:pt>
                <c:pt idx="1">
                  <c:v>-458.94978089666438</c:v>
                </c:pt>
                <c:pt idx="2">
                  <c:v>-345.78178639655016</c:v>
                </c:pt>
                <c:pt idx="3">
                  <c:v>-699.74967640681643</c:v>
                </c:pt>
                <c:pt idx="4">
                  <c:v>-485.18180894063698</c:v>
                </c:pt>
                <c:pt idx="5">
                  <c:v>-501.09398841973598</c:v>
                </c:pt>
                <c:pt idx="6">
                  <c:v>-1389.3544866528828</c:v>
                </c:pt>
                <c:pt idx="7">
                  <c:v>-1175.4845565983051</c:v>
                </c:pt>
                <c:pt idx="8">
                  <c:v>-1276.1517075357406</c:v>
                </c:pt>
                <c:pt idx="9">
                  <c:v>-1333.5286498903879</c:v>
                </c:pt>
                <c:pt idx="10">
                  <c:v>-1358.8362421788188</c:v>
                </c:pt>
                <c:pt idx="11">
                  <c:v>-2420.1070140264783</c:v>
                </c:pt>
                <c:pt idx="12">
                  <c:v>-2358.4141581922231</c:v>
                </c:pt>
                <c:pt idx="13">
                  <c:v>-2170.1975156976769</c:v>
                </c:pt>
                <c:pt idx="14">
                  <c:v>-1979.2603543057339</c:v>
                </c:pt>
                <c:pt idx="15">
                  <c:v>-1783.0164365238234</c:v>
                </c:pt>
                <c:pt idx="16">
                  <c:v>-1553.9118063781643</c:v>
                </c:pt>
                <c:pt idx="17">
                  <c:v>-1578.2527742192469</c:v>
                </c:pt>
                <c:pt idx="18">
                  <c:v>-1516.7718400843514</c:v>
                </c:pt>
                <c:pt idx="19">
                  <c:v>-977.14591533665953</c:v>
                </c:pt>
                <c:pt idx="20">
                  <c:v>-784.76424463135481</c:v>
                </c:pt>
              </c:numCache>
            </c:numRef>
          </c:val>
          <c:extLst>
            <c:ext xmlns:c16="http://schemas.microsoft.com/office/drawing/2014/chart" uri="{C3380CC4-5D6E-409C-BE32-E72D297353CC}">
              <c16:uniqueId val="{00000009-881A-4FC7-841D-46B76C1D0F9B}"/>
            </c:ext>
          </c:extLst>
        </c:ser>
        <c:ser>
          <c:idx val="10"/>
          <c:order val="10"/>
          <c:tx>
            <c:strRef>
              <c:f>NoAcc_NEMGen!$G$14</c:f>
              <c:strCache>
                <c:ptCount val="1"/>
                <c:pt idx="0">
                  <c:v>Distributed PV</c:v>
                </c:pt>
              </c:strCache>
            </c:strRef>
          </c:tx>
          <c:spPr>
            <a:solidFill>
              <a:srgbClr val="FFE7A7"/>
            </a:solidFill>
          </c:spPr>
          <c:invertIfNegative val="0"/>
          <c:val>
            <c:numRef>
              <c:f>NoAcc_NEMGen!$H$14:$AB$14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881A-4FC7-841D-46B76C1D0F9B}"/>
            </c:ext>
          </c:extLst>
        </c:ser>
        <c:ser>
          <c:idx val="11"/>
          <c:order val="11"/>
          <c:tx>
            <c:strRef>
              <c:f>NoAcc_NEMGen!$G$16</c:f>
              <c:strCache>
                <c:ptCount val="1"/>
                <c:pt idx="0">
                  <c:v>Large-scale Battery Load</c:v>
                </c:pt>
              </c:strCache>
            </c:strRef>
          </c:tx>
          <c:spPr>
            <a:solidFill>
              <a:srgbClr val="E1A8E9"/>
            </a:solidFill>
            <a:ln cmpd="sng">
              <a:solidFill>
                <a:schemeClr val="bg1"/>
              </a:solidFill>
              <a:prstDash val="solid"/>
            </a:ln>
          </c:spPr>
          <c:invertIfNegative val="0"/>
          <c:val>
            <c:numRef>
              <c:f>NoAcc_NEMGen!$H$16:$AB$16</c:f>
              <c:numCache>
                <c:formatCode>#,##0</c:formatCode>
                <c:ptCount val="21"/>
                <c:pt idx="0">
                  <c:v>-0.1557477746977014</c:v>
                </c:pt>
                <c:pt idx="1">
                  <c:v>0.52154092035656419</c:v>
                </c:pt>
                <c:pt idx="2">
                  <c:v>-0.49785395731437632</c:v>
                </c:pt>
                <c:pt idx="3">
                  <c:v>0.81426008519953541</c:v>
                </c:pt>
                <c:pt idx="4">
                  <c:v>5.1872822661707119E-2</c:v>
                </c:pt>
                <c:pt idx="5">
                  <c:v>-1.5578143115548215</c:v>
                </c:pt>
                <c:pt idx="6">
                  <c:v>-0.26643720593236253</c:v>
                </c:pt>
                <c:pt idx="7">
                  <c:v>-0.13010309915368623</c:v>
                </c:pt>
                <c:pt idx="8">
                  <c:v>-0.52136636428014071</c:v>
                </c:pt>
                <c:pt idx="9">
                  <c:v>0.80623219166045601</c:v>
                </c:pt>
                <c:pt idx="10">
                  <c:v>-0.32629415084032587</c:v>
                </c:pt>
                <c:pt idx="11">
                  <c:v>-1.2653556039467162</c:v>
                </c:pt>
                <c:pt idx="12">
                  <c:v>-0.63395610922658818</c:v>
                </c:pt>
                <c:pt idx="13">
                  <c:v>-0.11733333333337725</c:v>
                </c:pt>
                <c:pt idx="14">
                  <c:v>-0.23466666666706004</c:v>
                </c:pt>
                <c:pt idx="15">
                  <c:v>0.15989296033428957</c:v>
                </c:pt>
                <c:pt idx="16">
                  <c:v>-0.30764860463723664</c:v>
                </c:pt>
                <c:pt idx="17">
                  <c:v>1.5499338182820566E-2</c:v>
                </c:pt>
                <c:pt idx="18">
                  <c:v>0.39182038097950311</c:v>
                </c:pt>
                <c:pt idx="19">
                  <c:v>-0.21301316861007535</c:v>
                </c:pt>
                <c:pt idx="20">
                  <c:v>-6.4350226223851337E-2</c:v>
                </c:pt>
              </c:numCache>
            </c:numRef>
          </c:val>
          <c:extLst>
            <c:ext xmlns:c16="http://schemas.microsoft.com/office/drawing/2014/chart" uri="{C3380CC4-5D6E-409C-BE32-E72D297353CC}">
              <c16:uniqueId val="{0000000B-881A-4FC7-841D-46B76C1D0F9B}"/>
            </c:ext>
          </c:extLst>
        </c:ser>
        <c:ser>
          <c:idx val="12"/>
          <c:order val="12"/>
          <c:tx>
            <c:strRef>
              <c:f>NoAcc_NEMGen!$G$18</c:f>
              <c:strCache>
                <c:ptCount val="1"/>
                <c:pt idx="0">
                  <c:v>VPP Battery Load</c:v>
                </c:pt>
              </c:strCache>
            </c:strRef>
          </c:tx>
          <c:spPr>
            <a:solidFill>
              <a:schemeClr val="accent3">
                <a:lumMod val="60000"/>
                <a:lumOff val="40000"/>
              </a:schemeClr>
            </a:solidFill>
          </c:spPr>
          <c:invertIfNegative val="0"/>
          <c:val>
            <c:numRef>
              <c:f>NoAcc_NEMGen!$H$18:$AB$18</c:f>
              <c:numCache>
                <c:formatCode>#,##0</c:formatCode>
                <c:ptCount val="21"/>
                <c:pt idx="0">
                  <c:v>-1.0429691336983069</c:v>
                </c:pt>
                <c:pt idx="1">
                  <c:v>-0.53230228767051813</c:v>
                </c:pt>
                <c:pt idx="2">
                  <c:v>0.68340962518459492</c:v>
                </c:pt>
                <c:pt idx="3">
                  <c:v>-0.54755180098527489</c:v>
                </c:pt>
                <c:pt idx="4">
                  <c:v>12.577052374094592</c:v>
                </c:pt>
                <c:pt idx="5">
                  <c:v>-16.123740556497523</c:v>
                </c:pt>
                <c:pt idx="6">
                  <c:v>14.963097869997</c:v>
                </c:pt>
                <c:pt idx="7">
                  <c:v>-23.098118777299533</c:v>
                </c:pt>
                <c:pt idx="8">
                  <c:v>4.6241371280357271</c:v>
                </c:pt>
                <c:pt idx="9">
                  <c:v>33.790276210520005</c:v>
                </c:pt>
                <c:pt idx="10">
                  <c:v>-27.186643075912798</c:v>
                </c:pt>
                <c:pt idx="11">
                  <c:v>5.7200875066664594</c:v>
                </c:pt>
                <c:pt idx="12">
                  <c:v>-17.623894800943162</c:v>
                </c:pt>
                <c:pt idx="13">
                  <c:v>0.28204379292628801</c:v>
                </c:pt>
                <c:pt idx="14">
                  <c:v>2.3945300170134942</c:v>
                </c:pt>
                <c:pt idx="15">
                  <c:v>24.76128501831181</c:v>
                </c:pt>
                <c:pt idx="16">
                  <c:v>-13.019708096063368</c:v>
                </c:pt>
                <c:pt idx="17">
                  <c:v>-8.6699106097453296</c:v>
                </c:pt>
                <c:pt idx="18">
                  <c:v>-20.704165645955982</c:v>
                </c:pt>
                <c:pt idx="19">
                  <c:v>-8.9948012344111703</c:v>
                </c:pt>
                <c:pt idx="20">
                  <c:v>2.5107532367210297</c:v>
                </c:pt>
              </c:numCache>
            </c:numRef>
          </c:val>
          <c:extLst>
            <c:ext xmlns:c16="http://schemas.microsoft.com/office/drawing/2014/chart" uri="{C3380CC4-5D6E-409C-BE32-E72D297353CC}">
              <c16:uniqueId val="{0000000C-881A-4FC7-841D-46B76C1D0F9B}"/>
            </c:ext>
          </c:extLst>
        </c:ser>
        <c:ser>
          <c:idx val="13"/>
          <c:order val="13"/>
          <c:tx>
            <c:strRef>
              <c:f>NoAcc_NEMGen!$G$17</c:f>
              <c:strCache>
                <c:ptCount val="1"/>
                <c:pt idx="0">
                  <c:v>Pumped Hydro Load</c:v>
                </c:pt>
              </c:strCache>
            </c:strRef>
          </c:tx>
          <c:spPr>
            <a:solidFill>
              <a:srgbClr val="D6E3F2"/>
            </a:solidFill>
          </c:spPr>
          <c:invertIfNegative val="0"/>
          <c:val>
            <c:numRef>
              <c:f>NoAcc_NEMGen!$H$17:$AB$17</c:f>
              <c:numCache>
                <c:formatCode>#,##0</c:formatCode>
                <c:ptCount val="21"/>
                <c:pt idx="0">
                  <c:v>-0.21811986745933609</c:v>
                </c:pt>
                <c:pt idx="1">
                  <c:v>-7.3136796435518647</c:v>
                </c:pt>
                <c:pt idx="2">
                  <c:v>-6.2952735509579156</c:v>
                </c:pt>
                <c:pt idx="3">
                  <c:v>1.0868627156880848</c:v>
                </c:pt>
                <c:pt idx="4">
                  <c:v>41.846537819353216</c:v>
                </c:pt>
                <c:pt idx="5">
                  <c:v>-1508.5651179833953</c:v>
                </c:pt>
                <c:pt idx="6">
                  <c:v>-2439.6382592636955</c:v>
                </c:pt>
                <c:pt idx="7">
                  <c:v>-2715.769614304947</c:v>
                </c:pt>
                <c:pt idx="8">
                  <c:v>-3058.8230890900022</c:v>
                </c:pt>
                <c:pt idx="9">
                  <c:v>-1637.9846206066359</c:v>
                </c:pt>
                <c:pt idx="10">
                  <c:v>-1270.7323220402777</c:v>
                </c:pt>
                <c:pt idx="11">
                  <c:v>-634.42890261968023</c:v>
                </c:pt>
                <c:pt idx="12">
                  <c:v>-1135.861893170244</c:v>
                </c:pt>
                <c:pt idx="13">
                  <c:v>-1029.6035955288389</c:v>
                </c:pt>
                <c:pt idx="14">
                  <c:v>-911.9142144383859</c:v>
                </c:pt>
                <c:pt idx="15">
                  <c:v>-793.28779269467304</c:v>
                </c:pt>
                <c:pt idx="16">
                  <c:v>-1055.8672806064751</c:v>
                </c:pt>
                <c:pt idx="17">
                  <c:v>-920.07705877187618</c:v>
                </c:pt>
                <c:pt idx="18">
                  <c:v>-978.7836757466066</c:v>
                </c:pt>
                <c:pt idx="19">
                  <c:v>-628.37773837184795</c:v>
                </c:pt>
                <c:pt idx="20">
                  <c:v>-522.77522980955837</c:v>
                </c:pt>
              </c:numCache>
            </c:numRef>
          </c:val>
          <c:extLst>
            <c:ext xmlns:c16="http://schemas.microsoft.com/office/drawing/2014/chart" uri="{C3380CC4-5D6E-409C-BE32-E72D297353CC}">
              <c16:uniqueId val="{0000000D-881A-4FC7-841D-46B76C1D0F9B}"/>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801135472322033"/>
          <c:w val="0.98709342136026612"/>
          <c:h val="0.26198864527677967"/>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VNIAcc_NPV!$F$4</c:f>
              <c:strCache>
                <c:ptCount val="1"/>
                <c:pt idx="0">
                  <c:v>Capex</c:v>
                </c:pt>
              </c:strCache>
            </c:strRef>
          </c:tx>
          <c:spPr>
            <a:solidFill>
              <a:schemeClr val="accent1"/>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VNIAcc_NPV!$H$4:$AB$4</c:f>
              <c:numCache>
                <c:formatCode>#,##0</c:formatCode>
                <c:ptCount val="21"/>
                <c:pt idx="0">
                  <c:v>0</c:v>
                </c:pt>
                <c:pt idx="1">
                  <c:v>0</c:v>
                </c:pt>
                <c:pt idx="2">
                  <c:v>0</c:v>
                </c:pt>
                <c:pt idx="3">
                  <c:v>4.4874042259834823E-9</c:v>
                </c:pt>
                <c:pt idx="4">
                  <c:v>-6.9607040131813847E-9</c:v>
                </c:pt>
                <c:pt idx="5">
                  <c:v>-1.3261822963386294E-3</c:v>
                </c:pt>
                <c:pt idx="6">
                  <c:v>-1.0216514983889056</c:v>
                </c:pt>
                <c:pt idx="7">
                  <c:v>-1.5081238900976359</c:v>
                </c:pt>
                <c:pt idx="8">
                  <c:v>-1.8706769527352662</c:v>
                </c:pt>
                <c:pt idx="9">
                  <c:v>29.722486027546893</c:v>
                </c:pt>
                <c:pt idx="10">
                  <c:v>4.0208688034138049</c:v>
                </c:pt>
                <c:pt idx="11">
                  <c:v>1.2241559189483269</c:v>
                </c:pt>
                <c:pt idx="12">
                  <c:v>10.113818093503824</c:v>
                </c:pt>
                <c:pt idx="13">
                  <c:v>10.836632375802765</c:v>
                </c:pt>
                <c:pt idx="14">
                  <c:v>3.4481131911147713</c:v>
                </c:pt>
                <c:pt idx="15">
                  <c:v>1.8067952737319501</c:v>
                </c:pt>
                <c:pt idx="16">
                  <c:v>2.1435883038584507</c:v>
                </c:pt>
                <c:pt idx="17">
                  <c:v>3.1236506264285708</c:v>
                </c:pt>
                <c:pt idx="18">
                  <c:v>6.7559591936078505</c:v>
                </c:pt>
                <c:pt idx="19">
                  <c:v>4.7262886335565781</c:v>
                </c:pt>
                <c:pt idx="20">
                  <c:v>6.0936456065073799</c:v>
                </c:pt>
              </c:numCache>
            </c:numRef>
          </c:val>
          <c:extLst>
            <c:ext xmlns:c16="http://schemas.microsoft.com/office/drawing/2014/chart" uri="{C3380CC4-5D6E-409C-BE32-E72D297353CC}">
              <c16:uniqueId val="{00000000-C2D6-4372-B7A7-EC08EAA7DDA0}"/>
            </c:ext>
          </c:extLst>
        </c:ser>
        <c:ser>
          <c:idx val="1"/>
          <c:order val="1"/>
          <c:tx>
            <c:strRef>
              <c:f>VNIAcc_NPV!$F$5</c:f>
              <c:strCache>
                <c:ptCount val="1"/>
                <c:pt idx="0">
                  <c:v>FOM</c:v>
                </c:pt>
              </c:strCache>
            </c:strRef>
          </c:tx>
          <c:spPr>
            <a:solidFill>
              <a:schemeClr val="accent2"/>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VNIAcc_NPV!$H$5:$AB$5</c:f>
              <c:numCache>
                <c:formatCode>#,##0</c:formatCode>
                <c:ptCount val="21"/>
                <c:pt idx="0">
                  <c:v>-1.5089426597114652E-8</c:v>
                </c:pt>
                <c:pt idx="1">
                  <c:v>-4.0126451494870707E-8</c:v>
                </c:pt>
                <c:pt idx="2">
                  <c:v>-5.7023498811759055E-8</c:v>
                </c:pt>
                <c:pt idx="3">
                  <c:v>1.247844920726493E-7</c:v>
                </c:pt>
                <c:pt idx="4">
                  <c:v>4.3125965021317825E-8</c:v>
                </c:pt>
                <c:pt idx="5">
                  <c:v>4.1557991194167698E-3</c:v>
                </c:pt>
                <c:pt idx="6">
                  <c:v>-0.43206823277978401</c:v>
                </c:pt>
                <c:pt idx="7">
                  <c:v>-0.58586425212070026</c:v>
                </c:pt>
                <c:pt idx="8">
                  <c:v>-0.59107927734021359</c:v>
                </c:pt>
                <c:pt idx="9">
                  <c:v>7.6170308695232052</c:v>
                </c:pt>
                <c:pt idx="10">
                  <c:v>0.56705584572000589</c:v>
                </c:pt>
                <c:pt idx="11">
                  <c:v>-0.16414045623878337</c:v>
                </c:pt>
                <c:pt idx="12">
                  <c:v>1.9580721138918307</c:v>
                </c:pt>
                <c:pt idx="13">
                  <c:v>2.087681032492128</c:v>
                </c:pt>
                <c:pt idx="14">
                  <c:v>0.46017660823235929</c:v>
                </c:pt>
                <c:pt idx="15">
                  <c:v>-0.2489984865869701</c:v>
                </c:pt>
                <c:pt idx="16">
                  <c:v>0.66569462258939893</c:v>
                </c:pt>
                <c:pt idx="17">
                  <c:v>0.90727264456381818</c:v>
                </c:pt>
                <c:pt idx="18">
                  <c:v>1.9173098596006639</c:v>
                </c:pt>
                <c:pt idx="19">
                  <c:v>1.6685845675629025</c:v>
                </c:pt>
                <c:pt idx="20">
                  <c:v>1.765315830324198</c:v>
                </c:pt>
              </c:numCache>
            </c:numRef>
          </c:val>
          <c:extLst>
            <c:ext xmlns:c16="http://schemas.microsoft.com/office/drawing/2014/chart" uri="{C3380CC4-5D6E-409C-BE32-E72D297353CC}">
              <c16:uniqueId val="{00000001-C2D6-4372-B7A7-EC08EAA7DDA0}"/>
            </c:ext>
          </c:extLst>
        </c:ser>
        <c:ser>
          <c:idx val="2"/>
          <c:order val="2"/>
          <c:tx>
            <c:strRef>
              <c:f>VNIAcc_NPV!$F$6</c:f>
              <c:strCache>
                <c:ptCount val="1"/>
                <c:pt idx="0">
                  <c:v>Fuel</c:v>
                </c:pt>
              </c:strCache>
            </c:strRef>
          </c:tx>
          <c:spPr>
            <a:solidFill>
              <a:schemeClr val="accent3"/>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VNIAcc_NPV!$H$6:$AB$6</c:f>
              <c:numCache>
                <c:formatCode>#,##0</c:formatCode>
                <c:ptCount val="21"/>
                <c:pt idx="0">
                  <c:v>1.9762865122174844E-8</c:v>
                </c:pt>
                <c:pt idx="1">
                  <c:v>-1.4154466043692082E-7</c:v>
                </c:pt>
                <c:pt idx="2">
                  <c:v>-1.2614691513590515E-7</c:v>
                </c:pt>
                <c:pt idx="3">
                  <c:v>8.2952965385629795E-7</c:v>
                </c:pt>
                <c:pt idx="4">
                  <c:v>8.5855845100013539E-8</c:v>
                </c:pt>
                <c:pt idx="5">
                  <c:v>-7.7592711963916372E-3</c:v>
                </c:pt>
                <c:pt idx="6">
                  <c:v>1.4321663240734779</c:v>
                </c:pt>
                <c:pt idx="7">
                  <c:v>71.330440837203241</c:v>
                </c:pt>
                <c:pt idx="8">
                  <c:v>63.497715407963369</c:v>
                </c:pt>
                <c:pt idx="9">
                  <c:v>21.680301626237451</c:v>
                </c:pt>
                <c:pt idx="10">
                  <c:v>1.2765253425718583</c:v>
                </c:pt>
                <c:pt idx="11">
                  <c:v>1.2029304663124094</c:v>
                </c:pt>
                <c:pt idx="12">
                  <c:v>-5.3823048440895036</c:v>
                </c:pt>
                <c:pt idx="13">
                  <c:v>-6.4802240942494791</c:v>
                </c:pt>
                <c:pt idx="14">
                  <c:v>-1.2674182340633706</c:v>
                </c:pt>
                <c:pt idx="15">
                  <c:v>3.5168953238385257</c:v>
                </c:pt>
                <c:pt idx="16">
                  <c:v>-1.2745727689475643</c:v>
                </c:pt>
                <c:pt idx="17">
                  <c:v>-2.7783148451485431</c:v>
                </c:pt>
                <c:pt idx="18">
                  <c:v>-2.1758687528747487</c:v>
                </c:pt>
                <c:pt idx="19">
                  <c:v>-1.0411007929569678</c:v>
                </c:pt>
                <c:pt idx="20">
                  <c:v>-0.20659562999389891</c:v>
                </c:pt>
              </c:numCache>
            </c:numRef>
          </c:val>
          <c:extLst>
            <c:ext xmlns:c16="http://schemas.microsoft.com/office/drawing/2014/chart" uri="{C3380CC4-5D6E-409C-BE32-E72D297353CC}">
              <c16:uniqueId val="{00000002-C2D6-4372-B7A7-EC08EAA7DDA0}"/>
            </c:ext>
          </c:extLst>
        </c:ser>
        <c:ser>
          <c:idx val="3"/>
          <c:order val="3"/>
          <c:tx>
            <c:strRef>
              <c:f>VNIAcc_NPV!$F$7</c:f>
              <c:strCache>
                <c:ptCount val="1"/>
                <c:pt idx="0">
                  <c:v>VOM</c:v>
                </c:pt>
              </c:strCache>
            </c:strRef>
          </c:tx>
          <c:spPr>
            <a:solidFill>
              <a:schemeClr val="accent4"/>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VNIAcc_NPV!$H$7:$AB$7</c:f>
              <c:numCache>
                <c:formatCode>#,##0</c:formatCode>
                <c:ptCount val="21"/>
                <c:pt idx="0">
                  <c:v>-3.0295950637082569E-8</c:v>
                </c:pt>
                <c:pt idx="1">
                  <c:v>4.3668137550412212E-8</c:v>
                </c:pt>
                <c:pt idx="2">
                  <c:v>1.5403998077090364E-8</c:v>
                </c:pt>
                <c:pt idx="3">
                  <c:v>-1.2963550943823066E-7</c:v>
                </c:pt>
                <c:pt idx="4">
                  <c:v>1.2314444575167727E-8</c:v>
                </c:pt>
                <c:pt idx="5">
                  <c:v>3.3639475120708084E-3</c:v>
                </c:pt>
                <c:pt idx="6">
                  <c:v>0.1780461994765119</c:v>
                </c:pt>
                <c:pt idx="7">
                  <c:v>-3.7806577817917741</c:v>
                </c:pt>
                <c:pt idx="8">
                  <c:v>-2.1440747628548706</c:v>
                </c:pt>
                <c:pt idx="9">
                  <c:v>-5.4850617810795939</c:v>
                </c:pt>
                <c:pt idx="10">
                  <c:v>0.14207711936103351</c:v>
                </c:pt>
                <c:pt idx="11">
                  <c:v>-0.21628670787902138</c:v>
                </c:pt>
                <c:pt idx="12">
                  <c:v>-1.1618735300618255</c:v>
                </c:pt>
                <c:pt idx="13">
                  <c:v>-1.4601354812747331</c:v>
                </c:pt>
                <c:pt idx="14">
                  <c:v>-0.56997043306989781</c:v>
                </c:pt>
                <c:pt idx="15">
                  <c:v>-0.19903050696029823</c:v>
                </c:pt>
                <c:pt idx="16">
                  <c:v>-5.1480712415241214E-2</c:v>
                </c:pt>
                <c:pt idx="17">
                  <c:v>-0.1714461539736476</c:v>
                </c:pt>
                <c:pt idx="18">
                  <c:v>-0.24602505524228491</c:v>
                </c:pt>
                <c:pt idx="19">
                  <c:v>1.2017336501912723E-2</c:v>
                </c:pt>
                <c:pt idx="20">
                  <c:v>0.1402405109558913</c:v>
                </c:pt>
              </c:numCache>
            </c:numRef>
          </c:val>
          <c:extLst>
            <c:ext xmlns:c16="http://schemas.microsoft.com/office/drawing/2014/chart" uri="{C3380CC4-5D6E-409C-BE32-E72D297353CC}">
              <c16:uniqueId val="{00000003-C2D6-4372-B7A7-EC08EAA7DDA0}"/>
            </c:ext>
          </c:extLst>
        </c:ser>
        <c:ser>
          <c:idx val="4"/>
          <c:order val="4"/>
          <c:tx>
            <c:strRef>
              <c:f>VNIAcc_NPV!$F$8</c:f>
              <c:strCache>
                <c:ptCount val="1"/>
                <c:pt idx="0">
                  <c:v>REZ</c:v>
                </c:pt>
              </c:strCache>
            </c:strRef>
          </c:tx>
          <c:spPr>
            <a:solidFill>
              <a:schemeClr val="accent5"/>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VNIAcc_NPV!$H$8:$AB$8</c:f>
              <c:numCache>
                <c:formatCode>#,##0</c:formatCode>
                <c:ptCount val="21"/>
                <c:pt idx="0">
                  <c:v>0</c:v>
                </c:pt>
                <c:pt idx="1">
                  <c:v>0</c:v>
                </c:pt>
                <c:pt idx="2">
                  <c:v>0</c:v>
                </c:pt>
                <c:pt idx="3">
                  <c:v>0</c:v>
                </c:pt>
                <c:pt idx="4">
                  <c:v>0</c:v>
                </c:pt>
                <c:pt idx="5">
                  <c:v>0</c:v>
                </c:pt>
                <c:pt idx="6">
                  <c:v>0</c:v>
                </c:pt>
                <c:pt idx="7">
                  <c:v>0.36993688749619513</c:v>
                </c:pt>
                <c:pt idx="8">
                  <c:v>4.1777768874953392</c:v>
                </c:pt>
                <c:pt idx="9">
                  <c:v>4.1777768874953392</c:v>
                </c:pt>
                <c:pt idx="10">
                  <c:v>0</c:v>
                </c:pt>
                <c:pt idx="11">
                  <c:v>0</c:v>
                </c:pt>
                <c:pt idx="12">
                  <c:v>0</c:v>
                </c:pt>
                <c:pt idx="13">
                  <c:v>0</c:v>
                </c:pt>
                <c:pt idx="14">
                  <c:v>2.0689376668504451</c:v>
                </c:pt>
                <c:pt idx="15">
                  <c:v>0.11746676604397521</c:v>
                </c:pt>
                <c:pt idx="16">
                  <c:v>0.20625192255511138</c:v>
                </c:pt>
                <c:pt idx="17">
                  <c:v>0.20625192255511138</c:v>
                </c:pt>
                <c:pt idx="18">
                  <c:v>0.44944751295207652</c:v>
                </c:pt>
                <c:pt idx="19">
                  <c:v>0.51889448337760768</c:v>
                </c:pt>
                <c:pt idx="20">
                  <c:v>0.51889448337760768</c:v>
                </c:pt>
              </c:numCache>
            </c:numRef>
          </c:val>
          <c:extLst>
            <c:ext xmlns:c16="http://schemas.microsoft.com/office/drawing/2014/chart" uri="{C3380CC4-5D6E-409C-BE32-E72D297353CC}">
              <c16:uniqueId val="{00000004-C2D6-4372-B7A7-EC08EAA7DDA0}"/>
            </c:ext>
          </c:extLst>
        </c:ser>
        <c:ser>
          <c:idx val="5"/>
          <c:order val="5"/>
          <c:tx>
            <c:strRef>
              <c:f>VNIAcc_NPV!$F$9</c:f>
              <c:strCache>
                <c:ptCount val="1"/>
                <c:pt idx="0">
                  <c:v>DSP</c:v>
                </c:pt>
              </c:strCache>
            </c:strRef>
          </c:tx>
          <c:spPr>
            <a:solidFill>
              <a:schemeClr val="accent6"/>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VNIAcc_NPV!$H$9:$AB$9</c:f>
              <c:numCache>
                <c:formatCode>#,##0</c:formatCode>
                <c:ptCount val="21"/>
                <c:pt idx="0">
                  <c:v>0</c:v>
                </c:pt>
                <c:pt idx="1">
                  <c:v>0</c:v>
                </c:pt>
                <c:pt idx="2">
                  <c:v>0</c:v>
                </c:pt>
                <c:pt idx="3">
                  <c:v>-9.9475983006414026E-14</c:v>
                </c:pt>
                <c:pt idx="4">
                  <c:v>0</c:v>
                </c:pt>
                <c:pt idx="5">
                  <c:v>0</c:v>
                </c:pt>
                <c:pt idx="6">
                  <c:v>0</c:v>
                </c:pt>
                <c:pt idx="7">
                  <c:v>0</c:v>
                </c:pt>
                <c:pt idx="8">
                  <c:v>0</c:v>
                </c:pt>
                <c:pt idx="9">
                  <c:v>0</c:v>
                </c:pt>
                <c:pt idx="10">
                  <c:v>0</c:v>
                </c:pt>
                <c:pt idx="11">
                  <c:v>0</c:v>
                </c:pt>
                <c:pt idx="12">
                  <c:v>0.13483511329679843</c:v>
                </c:pt>
                <c:pt idx="13">
                  <c:v>0</c:v>
                </c:pt>
                <c:pt idx="14">
                  <c:v>1.2779823809363222</c:v>
                </c:pt>
                <c:pt idx="15">
                  <c:v>0.4077165609918012</c:v>
                </c:pt>
                <c:pt idx="16">
                  <c:v>0.2297784560592504</c:v>
                </c:pt>
                <c:pt idx="17">
                  <c:v>0.19205152625984034</c:v>
                </c:pt>
                <c:pt idx="18">
                  <c:v>0</c:v>
                </c:pt>
                <c:pt idx="19">
                  <c:v>2.5135674941793695E-2</c:v>
                </c:pt>
                <c:pt idx="20">
                  <c:v>0</c:v>
                </c:pt>
              </c:numCache>
            </c:numRef>
          </c:val>
          <c:extLst>
            <c:ext xmlns:c16="http://schemas.microsoft.com/office/drawing/2014/chart" uri="{C3380CC4-5D6E-409C-BE32-E72D297353CC}">
              <c16:uniqueId val="{00000005-C2D6-4372-B7A7-EC08EAA7DDA0}"/>
            </c:ext>
          </c:extLst>
        </c:ser>
        <c:ser>
          <c:idx val="6"/>
          <c:order val="6"/>
          <c:tx>
            <c:strRef>
              <c:f>VNIAcc_NPV!$F$10</c:f>
              <c:strCache>
                <c:ptCount val="1"/>
                <c:pt idx="0">
                  <c:v>Rehab</c:v>
                </c:pt>
              </c:strCache>
            </c:strRef>
          </c:tx>
          <c:spPr>
            <a:solidFill>
              <a:schemeClr val="accent1">
                <a:lumMod val="60000"/>
              </a:schemeClr>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VNIAcc_NPV!$H$10:$AB$10</c:f>
              <c:numCache>
                <c:formatCode>#,##0</c:formatCode>
                <c:ptCount val="21"/>
                <c:pt idx="0">
                  <c:v>0</c:v>
                </c:pt>
                <c:pt idx="1">
                  <c:v>0</c:v>
                </c:pt>
                <c:pt idx="2">
                  <c:v>0</c:v>
                </c:pt>
                <c:pt idx="3">
                  <c:v>0</c:v>
                </c:pt>
                <c:pt idx="4">
                  <c:v>0</c:v>
                </c:pt>
                <c:pt idx="5">
                  <c:v>0</c:v>
                </c:pt>
                <c:pt idx="6">
                  <c:v>0</c:v>
                </c:pt>
                <c:pt idx="7">
                  <c:v>-2.2809985011917888E-8</c:v>
                </c:pt>
                <c:pt idx="8">
                  <c:v>-3.0349553981068311E-8</c:v>
                </c:pt>
                <c:pt idx="9">
                  <c:v>2.1745165668107802E-9</c:v>
                </c:pt>
                <c:pt idx="10">
                  <c:v>7.0000396590330638E-9</c:v>
                </c:pt>
                <c:pt idx="11">
                  <c:v>-3.4257254810654558E-9</c:v>
                </c:pt>
                <c:pt idx="12">
                  <c:v>4.8228336879674316E-9</c:v>
                </c:pt>
                <c:pt idx="13">
                  <c:v>4.7999826335853868E-10</c:v>
                </c:pt>
                <c:pt idx="14">
                  <c:v>7.1401018431060947E-9</c:v>
                </c:pt>
                <c:pt idx="15">
                  <c:v>-2.0189986571494956E-8</c:v>
                </c:pt>
                <c:pt idx="16">
                  <c:v>1.3336773463379359E-8</c:v>
                </c:pt>
                <c:pt idx="17">
                  <c:v>2.3000268356554443E-11</c:v>
                </c:pt>
                <c:pt idx="18">
                  <c:v>1.8900010445577209E-9</c:v>
                </c:pt>
                <c:pt idx="19">
                  <c:v>3.6000002978653356E-10</c:v>
                </c:pt>
                <c:pt idx="20">
                  <c:v>9.9998898051012475E-12</c:v>
                </c:pt>
              </c:numCache>
            </c:numRef>
          </c:val>
          <c:extLst>
            <c:ext xmlns:c16="http://schemas.microsoft.com/office/drawing/2014/chart" uri="{C3380CC4-5D6E-409C-BE32-E72D297353CC}">
              <c16:uniqueId val="{00000006-C2D6-4372-B7A7-EC08EAA7DDA0}"/>
            </c:ext>
          </c:extLst>
        </c:ser>
        <c:ser>
          <c:idx val="7"/>
          <c:order val="7"/>
          <c:tx>
            <c:strRef>
              <c:f>VNIAcc_NPV!$F$11</c:f>
              <c:strCache>
                <c:ptCount val="1"/>
                <c:pt idx="0">
                  <c:v>Interconnectors</c:v>
                </c:pt>
              </c:strCache>
            </c:strRef>
          </c:tx>
          <c:spPr>
            <a:solidFill>
              <a:schemeClr val="accent2">
                <a:lumMod val="60000"/>
              </a:schemeClr>
            </a:solidFill>
            <a:ln>
              <a:noFill/>
            </a:ln>
            <a:effectLst/>
          </c:spPr>
          <c:invertIfNegative val="0"/>
          <c:cat>
            <c:strRef>
              <c:f>VNIAcc_NPV!$H$3:$AB$3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VNIAcc_NPV!$H$11:$AB$11</c:f>
              <c:numCache>
                <c:formatCode>#,##0</c:formatCode>
                <c:ptCount val="21"/>
                <c:pt idx="0">
                  <c:v>0</c:v>
                </c:pt>
                <c:pt idx="1">
                  <c:v>0</c:v>
                </c:pt>
                <c:pt idx="2">
                  <c:v>0</c:v>
                </c:pt>
                <c:pt idx="3">
                  <c:v>0</c:v>
                </c:pt>
                <c:pt idx="4">
                  <c:v>0</c:v>
                </c:pt>
                <c:pt idx="5">
                  <c:v>0</c:v>
                </c:pt>
                <c:pt idx="6">
                  <c:v>0</c:v>
                </c:pt>
                <c:pt idx="7">
                  <c:v>-116.04958579999999</c:v>
                </c:pt>
                <c:pt idx="8">
                  <c:v>-116.04958579999999</c:v>
                </c:pt>
                <c:pt idx="9">
                  <c:v>-116.04958579999999</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2D6-4372-B7A7-EC08EAA7DDA0}"/>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VNIAcc_NEMCap!$G$4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0456-47F1-8A93-A94C4F3EBEBB}"/>
            </c:ext>
          </c:extLst>
        </c:ser>
        <c:ser>
          <c:idx val="1"/>
          <c:order val="1"/>
          <c:tx>
            <c:strRef>
              <c:f>VNIAcc_NEMCap!$G$5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VNIAcc_NEMCap!$H$5:$AB$5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456-47F1-8A93-A94C4F3EBEBB}"/>
            </c:ext>
          </c:extLst>
        </c:ser>
        <c:ser>
          <c:idx val="2"/>
          <c:order val="2"/>
          <c:tx>
            <c:strRef>
              <c:f>VNIAcc_NEMCap!$G$6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0456-47F1-8A93-A94C4F3EBEBB}"/>
            </c:ext>
          </c:extLst>
        </c:ser>
        <c:ser>
          <c:idx val="3"/>
          <c:order val="3"/>
          <c:tx>
            <c:strRef>
              <c:f>VNIAcc_NEMCap!$G$7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10.103037999999287</c:v>
                </c:pt>
              </c:numCache>
            </c:numRef>
          </c:val>
          <c:extLst>
            <c:ext xmlns:c16="http://schemas.microsoft.com/office/drawing/2014/chart" uri="{C3380CC4-5D6E-409C-BE32-E72D297353CC}">
              <c16:uniqueId val="{00000003-0456-47F1-8A93-A94C4F3EBEBB}"/>
            </c:ext>
          </c:extLst>
        </c:ser>
        <c:ser>
          <c:idx val="4"/>
          <c:order val="4"/>
          <c:tx>
            <c:strRef>
              <c:f>VNIAcc_NEMCap!$G$8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VNIAcc_NEMCap!$H$8:$AB$8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0456-47F1-8A93-A94C4F3EBEBB}"/>
            </c:ext>
          </c:extLst>
        </c:ser>
        <c:ser>
          <c:idx val="7"/>
          <c:order val="5"/>
          <c:tx>
            <c:strRef>
              <c:f>VNIAcc_NEMCap!$G$9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0456-47F1-8A93-A94C4F3EBEBB}"/>
            </c:ext>
          </c:extLst>
        </c:ser>
        <c:ser>
          <c:idx val="9"/>
          <c:order val="6"/>
          <c:tx>
            <c:strRef>
              <c:f>VNIAcc_NEMCap!$G$10</c:f>
              <c:strCache>
                <c:ptCount val="1"/>
                <c:pt idx="0">
                  <c:v>Pumped Hydro</c:v>
                </c:pt>
              </c:strCache>
            </c:strRef>
          </c:tx>
          <c:spPr>
            <a:solidFill>
              <a:srgbClr val="ADC6E5"/>
            </a:solidFill>
            <a:ln>
              <a:noFill/>
            </a:ln>
            <a:effec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VNIAcc_NEMCap!$H$10:$AB$10</c:f>
              <c:numCache>
                <c:formatCode>#,##0</c:formatCode>
                <c:ptCount val="21"/>
                <c:pt idx="0">
                  <c:v>0</c:v>
                </c:pt>
                <c:pt idx="1">
                  <c:v>0</c:v>
                </c:pt>
                <c:pt idx="2">
                  <c:v>0</c:v>
                </c:pt>
                <c:pt idx="3">
                  <c:v>0</c:v>
                </c:pt>
                <c:pt idx="4">
                  <c:v>0</c:v>
                </c:pt>
                <c:pt idx="5">
                  <c:v>0</c:v>
                </c:pt>
                <c:pt idx="6">
                  <c:v>0</c:v>
                </c:pt>
                <c:pt idx="7">
                  <c:v>0</c:v>
                </c:pt>
                <c:pt idx="8">
                  <c:v>0</c:v>
                </c:pt>
                <c:pt idx="9">
                  <c:v>0</c:v>
                </c:pt>
                <c:pt idx="10">
                  <c:v>3.7768399997730739E-3</c:v>
                </c:pt>
                <c:pt idx="11">
                  <c:v>-2.4166073900005358</c:v>
                </c:pt>
                <c:pt idx="12">
                  <c:v>10.631855849999738</c:v>
                </c:pt>
                <c:pt idx="13">
                  <c:v>16.18479127000046</c:v>
                </c:pt>
                <c:pt idx="14">
                  <c:v>-2.2429939900002864</c:v>
                </c:pt>
                <c:pt idx="15">
                  <c:v>-0.25317575999997644</c:v>
                </c:pt>
                <c:pt idx="16">
                  <c:v>-19.50285083000017</c:v>
                </c:pt>
                <c:pt idx="17">
                  <c:v>-4.4524192999997467</c:v>
                </c:pt>
                <c:pt idx="18">
                  <c:v>-4.4524192999997467</c:v>
                </c:pt>
                <c:pt idx="19">
                  <c:v>-22.913981710000371</c:v>
                </c:pt>
                <c:pt idx="20">
                  <c:v>-18.627454969999235</c:v>
                </c:pt>
              </c:numCache>
            </c:numRef>
          </c:val>
          <c:extLst>
            <c:ext xmlns:c16="http://schemas.microsoft.com/office/drawing/2014/chart" uri="{C3380CC4-5D6E-409C-BE32-E72D297353CC}">
              <c16:uniqueId val="{00000006-0456-47F1-8A93-A94C4F3EBEBB}"/>
            </c:ext>
          </c:extLst>
        </c:ser>
        <c:ser>
          <c:idx val="8"/>
          <c:order val="7"/>
          <c:tx>
            <c:strRef>
              <c:f>VNIAcc_NEMCap!$G$15</c:f>
              <c:strCache>
                <c:ptCount val="1"/>
                <c:pt idx="0">
                  <c:v>Behind the Meter Battery</c:v>
                </c:pt>
              </c:strCache>
            </c:strRef>
          </c:tx>
          <c:spPr>
            <a:solidFill>
              <a:srgbClr val="92D050"/>
            </a:solidFill>
            <a:ln>
              <a:noFill/>
            </a:ln>
            <a:effec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0456-47F1-8A93-A94C4F3EBEBB}"/>
            </c:ext>
          </c:extLst>
        </c:ser>
        <c:ser>
          <c:idx val="5"/>
          <c:order val="8"/>
          <c:tx>
            <c:strRef>
              <c:f>VNIAcc_NEMCap!$G$11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VNIAcc_NEMCap!$H$11:$AB$11</c:f>
              <c:numCache>
                <c:formatCode>#,##0</c:formatCode>
                <c:ptCount val="21"/>
                <c:pt idx="0">
                  <c:v>0</c:v>
                </c:pt>
                <c:pt idx="1">
                  <c:v>0</c:v>
                </c:pt>
                <c:pt idx="2">
                  <c:v>0</c:v>
                </c:pt>
                <c:pt idx="3">
                  <c:v>0</c:v>
                </c:pt>
                <c:pt idx="4">
                  <c:v>0</c:v>
                </c:pt>
                <c:pt idx="5">
                  <c:v>0.42545289000008779</c:v>
                </c:pt>
                <c:pt idx="6">
                  <c:v>0.4583817500006262</c:v>
                </c:pt>
                <c:pt idx="7">
                  <c:v>0.45507714000086708</c:v>
                </c:pt>
                <c:pt idx="8">
                  <c:v>5.336919999535894E-3</c:v>
                </c:pt>
                <c:pt idx="9">
                  <c:v>5.336919999535894E-3</c:v>
                </c:pt>
                <c:pt idx="10">
                  <c:v>5.336919999535894E-3</c:v>
                </c:pt>
                <c:pt idx="11">
                  <c:v>-1.4297539700000925</c:v>
                </c:pt>
                <c:pt idx="12">
                  <c:v>3.222122519999175</c:v>
                </c:pt>
                <c:pt idx="13">
                  <c:v>3.222122519999175</c:v>
                </c:pt>
                <c:pt idx="14">
                  <c:v>-6.3455587000025844</c:v>
                </c:pt>
                <c:pt idx="15">
                  <c:v>-19.245917759995791</c:v>
                </c:pt>
                <c:pt idx="16">
                  <c:v>41.247834230001899</c:v>
                </c:pt>
                <c:pt idx="17">
                  <c:v>41.247834230001899</c:v>
                </c:pt>
                <c:pt idx="18">
                  <c:v>74.973759399999835</c:v>
                </c:pt>
                <c:pt idx="19">
                  <c:v>74.973759399999835</c:v>
                </c:pt>
                <c:pt idx="20">
                  <c:v>74.973759399999835</c:v>
                </c:pt>
              </c:numCache>
            </c:numRef>
          </c:val>
          <c:extLst>
            <c:ext xmlns:c16="http://schemas.microsoft.com/office/drawing/2014/chart" uri="{C3380CC4-5D6E-409C-BE32-E72D297353CC}">
              <c16:uniqueId val="{00000008-0456-47F1-8A93-A94C4F3EBEBB}"/>
            </c:ext>
          </c:extLst>
        </c:ser>
        <c:ser>
          <c:idx val="6"/>
          <c:order val="9"/>
          <c:tx>
            <c:strRef>
              <c:f>VNIAcc_NEMCap!$G$12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VNIAcc_NEMCap!$H$12:$AB$12</c:f>
              <c:numCache>
                <c:formatCode>#,##0</c:formatCode>
                <c:ptCount val="21"/>
                <c:pt idx="0">
                  <c:v>0</c:v>
                </c:pt>
                <c:pt idx="1">
                  <c:v>0</c:v>
                </c:pt>
                <c:pt idx="2">
                  <c:v>0</c:v>
                </c:pt>
                <c:pt idx="3">
                  <c:v>0</c:v>
                </c:pt>
                <c:pt idx="4">
                  <c:v>0</c:v>
                </c:pt>
                <c:pt idx="5">
                  <c:v>-0.79639289000078861</c:v>
                </c:pt>
                <c:pt idx="6">
                  <c:v>-7.4105178900008468</c:v>
                </c:pt>
                <c:pt idx="7">
                  <c:v>-7.4105178900008468</c:v>
                </c:pt>
                <c:pt idx="8">
                  <c:v>-6.621001379999143</c:v>
                </c:pt>
                <c:pt idx="9">
                  <c:v>431.82516814999872</c:v>
                </c:pt>
                <c:pt idx="10">
                  <c:v>73.387324990000707</c:v>
                </c:pt>
                <c:pt idx="11">
                  <c:v>40.60219176999999</c:v>
                </c:pt>
                <c:pt idx="12">
                  <c:v>139.85360585000308</c:v>
                </c:pt>
                <c:pt idx="13">
                  <c:v>139.85360584999944</c:v>
                </c:pt>
                <c:pt idx="14">
                  <c:v>78.284349609999481</c:v>
                </c:pt>
                <c:pt idx="15">
                  <c:v>78.284349609999481</c:v>
                </c:pt>
                <c:pt idx="16">
                  <c:v>-5.9871138499984227</c:v>
                </c:pt>
                <c:pt idx="17">
                  <c:v>-5.9871138499984227</c:v>
                </c:pt>
                <c:pt idx="18">
                  <c:v>-19.484788189998653</c:v>
                </c:pt>
                <c:pt idx="19">
                  <c:v>-14.148050280000461</c:v>
                </c:pt>
                <c:pt idx="20">
                  <c:v>-14.148050280000461</c:v>
                </c:pt>
              </c:numCache>
            </c:numRef>
          </c:val>
          <c:extLst>
            <c:ext xmlns:c16="http://schemas.microsoft.com/office/drawing/2014/chart" uri="{C3380CC4-5D6E-409C-BE32-E72D297353CC}">
              <c16:uniqueId val="{00000009-0456-47F1-8A93-A94C4F3EBEBB}"/>
            </c:ext>
          </c:extLst>
        </c:ser>
        <c:ser>
          <c:idx val="10"/>
          <c:order val="10"/>
          <c:tx>
            <c:strRef>
              <c:f>VNIAcc_NEMCap!$G$14</c:f>
              <c:strCache>
                <c:ptCount val="1"/>
                <c:pt idx="0">
                  <c:v>Distributed PV</c:v>
                </c:pt>
              </c:strCache>
            </c:strRef>
          </c:tx>
          <c:spPr>
            <a:solidFill>
              <a:srgbClr val="FFE7A7"/>
            </a:solidFill>
            <a:ln>
              <a:noFill/>
            </a:ln>
            <a:effectLst/>
          </c:spPr>
          <c:invertIfNegative val="0"/>
          <c:cat>
            <c:strRef>
              <c:f>VNIAcc_NEMCap!$H$3:$AB$3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0456-47F1-8A93-A94C4F3EBEBB}"/>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VNIAcc_NEMCap!$G$13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VNIAcc_NEMCap!$H$3:$AB$3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VNIAcc_NEMCap!$H$13:$AB$13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0456-47F1-8A93-A94C4F3EBEBB}"/>
                  </c:ext>
                </c:extLst>
              </c15:ser>
            </c15:filteredBarSeries>
          </c:ext>
        </c:extLst>
      </c:barChart>
      <c:lineChart>
        <c:grouping val="standard"/>
        <c:varyColors val="0"/>
        <c:ser>
          <c:idx val="11"/>
          <c:order val="11"/>
          <c:tx>
            <c:strRef>
              <c:f>VNIAcc_NEMCap!$G$16</c:f>
              <c:strCache>
                <c:ptCount val="1"/>
                <c:pt idx="0">
                  <c:v>Dispatchable Capacity</c:v>
                </c:pt>
              </c:strCache>
            </c:strRef>
          </c:tx>
          <c:spPr>
            <a:ln w="19050" cap="rnd">
              <a:solidFill>
                <a:srgbClr val="C00000"/>
              </a:solidFill>
              <a:prstDash val="dash"/>
              <a:round/>
            </a:ln>
            <a:effectLst/>
          </c:spPr>
          <c:marker>
            <c:symbol val="none"/>
          </c:marker>
          <c:val>
            <c:numRef>
              <c:f>VNIAcc_NEMCap!$H$16:$AB$16</c:f>
              <c:numCache>
                <c:formatCode>#,##0</c:formatCode>
                <c:ptCount val="21"/>
                <c:pt idx="0">
                  <c:v>0</c:v>
                </c:pt>
                <c:pt idx="1">
                  <c:v>0</c:v>
                </c:pt>
                <c:pt idx="2">
                  <c:v>0</c:v>
                </c:pt>
                <c:pt idx="3">
                  <c:v>0</c:v>
                </c:pt>
                <c:pt idx="4">
                  <c:v>0</c:v>
                </c:pt>
                <c:pt idx="5">
                  <c:v>0</c:v>
                </c:pt>
                <c:pt idx="6">
                  <c:v>0</c:v>
                </c:pt>
                <c:pt idx="7">
                  <c:v>0</c:v>
                </c:pt>
                <c:pt idx="8">
                  <c:v>0</c:v>
                </c:pt>
                <c:pt idx="9">
                  <c:v>0</c:v>
                </c:pt>
                <c:pt idx="10">
                  <c:v>3.7768399997730739E-3</c:v>
                </c:pt>
                <c:pt idx="11">
                  <c:v>-2.4166073900005358</c:v>
                </c:pt>
                <c:pt idx="12">
                  <c:v>10.631855849999738</c:v>
                </c:pt>
                <c:pt idx="13">
                  <c:v>16.18479127000046</c:v>
                </c:pt>
                <c:pt idx="14">
                  <c:v>-2.2429939900002864</c:v>
                </c:pt>
                <c:pt idx="15">
                  <c:v>-0.25317575999997644</c:v>
                </c:pt>
                <c:pt idx="16">
                  <c:v>-19.50285083000017</c:v>
                </c:pt>
                <c:pt idx="17">
                  <c:v>-4.4524192999997467</c:v>
                </c:pt>
                <c:pt idx="18">
                  <c:v>-4.4524192999997467</c:v>
                </c:pt>
                <c:pt idx="19">
                  <c:v>-22.913981710000371</c:v>
                </c:pt>
                <c:pt idx="20">
                  <c:v>-8.5244169699999475</c:v>
                </c:pt>
              </c:numCache>
            </c:numRef>
          </c:val>
          <c:smooth val="0"/>
          <c:extLst>
            <c:ext xmlns:c16="http://schemas.microsoft.com/office/drawing/2014/chart" uri="{C3380CC4-5D6E-409C-BE32-E72D297353CC}">
              <c16:uniqueId val="{0000000B-0456-47F1-8A93-A94C4F3EBEBB}"/>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ax val="1000"/>
          <c:min val="-20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11112249526794"/>
        </c:manualLayout>
      </c:layout>
      <c:barChart>
        <c:barDir val="col"/>
        <c:grouping val="stacked"/>
        <c:varyColors val="0"/>
        <c:ser>
          <c:idx val="0"/>
          <c:order val="0"/>
          <c:tx>
            <c:strRef>
              <c:f>VNIAcc_NEMGen!$G$4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VNIAcc_NEMGen!$H$4:$AB$4</c:f>
              <c:numCache>
                <c:formatCode>#,##0</c:formatCode>
                <c:ptCount val="21"/>
                <c:pt idx="0">
                  <c:v>-4.3655745685100555E-10</c:v>
                </c:pt>
                <c:pt idx="1">
                  <c:v>8.440110832452774E-10</c:v>
                </c:pt>
                <c:pt idx="2">
                  <c:v>-7.7125150710344315E-10</c:v>
                </c:pt>
                <c:pt idx="3">
                  <c:v>-2.3719621822237968E-9</c:v>
                </c:pt>
                <c:pt idx="4">
                  <c:v>0</c:v>
                </c:pt>
                <c:pt idx="5">
                  <c:v>-8.2941788466996513E-2</c:v>
                </c:pt>
                <c:pt idx="6">
                  <c:v>23.427662097514258</c:v>
                </c:pt>
                <c:pt idx="7">
                  <c:v>3449.5791916765011</c:v>
                </c:pt>
                <c:pt idx="8">
                  <c:v>3097.463988087402</c:v>
                </c:pt>
                <c:pt idx="9">
                  <c:v>1131.0528288337518</c:v>
                </c:pt>
                <c:pt idx="10">
                  <c:v>60.24517043963715</c:v>
                </c:pt>
                <c:pt idx="11">
                  <c:v>38.218543091032188</c:v>
                </c:pt>
                <c:pt idx="12">
                  <c:v>-23.001170648916741</c:v>
                </c:pt>
                <c:pt idx="13">
                  <c:v>-95.729582042738912</c:v>
                </c:pt>
                <c:pt idx="14">
                  <c:v>-15.977558656588371</c:v>
                </c:pt>
                <c:pt idx="15">
                  <c:v>68.153763265538146</c:v>
                </c:pt>
                <c:pt idx="16">
                  <c:v>7.1905860429105815</c:v>
                </c:pt>
                <c:pt idx="17">
                  <c:v>20.742120414397505</c:v>
                </c:pt>
                <c:pt idx="18">
                  <c:v>6.8962480139525724</c:v>
                </c:pt>
                <c:pt idx="19">
                  <c:v>-7.9686911218741443</c:v>
                </c:pt>
                <c:pt idx="20">
                  <c:v>-10.650769042818865</c:v>
                </c:pt>
              </c:numCache>
            </c:numRef>
          </c:val>
          <c:extLst>
            <c:ext xmlns:c16="http://schemas.microsoft.com/office/drawing/2014/chart" uri="{C3380CC4-5D6E-409C-BE32-E72D297353CC}">
              <c16:uniqueId val="{00000000-4A56-4CF6-80E8-296B0794689B}"/>
            </c:ext>
          </c:extLst>
        </c:ser>
        <c:ser>
          <c:idx val="1"/>
          <c:order val="1"/>
          <c:tx>
            <c:strRef>
              <c:f>VNIAcc_NEMGen!$G$5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VNIAcc_NEMGen!$H$5:$AB$5</c:f>
              <c:numCache>
                <c:formatCode>#,##0</c:formatCode>
                <c:ptCount val="21"/>
                <c:pt idx="0">
                  <c:v>-8.0399331636726856E-10</c:v>
                </c:pt>
                <c:pt idx="1">
                  <c:v>4.0236045606434345E-9</c:v>
                </c:pt>
                <c:pt idx="2">
                  <c:v>-9.0949470177292824E-10</c:v>
                </c:pt>
                <c:pt idx="3">
                  <c:v>-1.0622898116707802E-9</c:v>
                </c:pt>
                <c:pt idx="4">
                  <c:v>1.5570549294352531E-9</c:v>
                </c:pt>
                <c:pt idx="5">
                  <c:v>4.9476511776447296E-10</c:v>
                </c:pt>
                <c:pt idx="6">
                  <c:v>96.901057254581247</c:v>
                </c:pt>
                <c:pt idx="7">
                  <c:v>-3143.5932224018288</c:v>
                </c:pt>
                <c:pt idx="8">
                  <c:v>-2419.6076516316098</c:v>
                </c:pt>
                <c:pt idx="9">
                  <c:v>-1686.0924789172095</c:v>
                </c:pt>
                <c:pt idx="10">
                  <c:v>16.187907800318499</c:v>
                </c:pt>
                <c:pt idx="11">
                  <c:v>-14.733472877640452</c:v>
                </c:pt>
                <c:pt idx="12">
                  <c:v>-31.905566964851459</c:v>
                </c:pt>
                <c:pt idx="13">
                  <c:v>-14.286373996368638</c:v>
                </c:pt>
                <c:pt idx="14">
                  <c:v>1.3963823435224185</c:v>
                </c:pt>
                <c:pt idx="15">
                  <c:v>4.9696508967936097</c:v>
                </c:pt>
                <c:pt idx="16">
                  <c:v>8.8949447887098358</c:v>
                </c:pt>
                <c:pt idx="17">
                  <c:v>21.206482788173162</c:v>
                </c:pt>
                <c:pt idx="18">
                  <c:v>2.8949486637284281</c:v>
                </c:pt>
                <c:pt idx="19">
                  <c:v>8.9280390126477869</c:v>
                </c:pt>
                <c:pt idx="20">
                  <c:v>3.9927999240680947</c:v>
                </c:pt>
              </c:numCache>
            </c:numRef>
          </c:val>
          <c:extLst>
            <c:ext xmlns:c16="http://schemas.microsoft.com/office/drawing/2014/chart" uri="{C3380CC4-5D6E-409C-BE32-E72D297353CC}">
              <c16:uniqueId val="{00000001-4A56-4CF6-80E8-296B0794689B}"/>
            </c:ext>
          </c:extLst>
        </c:ser>
        <c:ser>
          <c:idx val="2"/>
          <c:order val="2"/>
          <c:tx>
            <c:strRef>
              <c:f>VNIAcc_NEMGen!$G$6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VNIAcc_NEMGen!$H$6:$AB$6</c:f>
              <c:numCache>
                <c:formatCode>#,##0</c:formatCode>
                <c:ptCount val="21"/>
                <c:pt idx="0">
                  <c:v>-2.0008883439004421E-11</c:v>
                </c:pt>
                <c:pt idx="1">
                  <c:v>0</c:v>
                </c:pt>
                <c:pt idx="2">
                  <c:v>9.5496943686157465E-12</c:v>
                </c:pt>
                <c:pt idx="3">
                  <c:v>7.1622707764618099E-12</c:v>
                </c:pt>
                <c:pt idx="4">
                  <c:v>2.8421709430404007E-12</c:v>
                </c:pt>
                <c:pt idx="5">
                  <c:v>-1.1097798791610103E-2</c:v>
                </c:pt>
                <c:pt idx="6">
                  <c:v>-0.14047426076169245</c:v>
                </c:pt>
                <c:pt idx="7">
                  <c:v>3.0046757606477001</c:v>
                </c:pt>
                <c:pt idx="8">
                  <c:v>6.8527253545628071</c:v>
                </c:pt>
                <c:pt idx="9">
                  <c:v>28.94845279232095</c:v>
                </c:pt>
                <c:pt idx="10">
                  <c:v>0.38100287180560599</c:v>
                </c:pt>
                <c:pt idx="11">
                  <c:v>3.9226028471380232</c:v>
                </c:pt>
                <c:pt idx="12">
                  <c:v>-48.803211443595956</c:v>
                </c:pt>
                <c:pt idx="13">
                  <c:v>-39.27236897512671</c:v>
                </c:pt>
                <c:pt idx="14">
                  <c:v>-1.9607536199541755</c:v>
                </c:pt>
                <c:pt idx="15">
                  <c:v>40.382365777650648</c:v>
                </c:pt>
                <c:pt idx="16">
                  <c:v>-6.5333945785523611</c:v>
                </c:pt>
                <c:pt idx="17">
                  <c:v>-34.734230434476331</c:v>
                </c:pt>
                <c:pt idx="18">
                  <c:v>-26.717525168898646</c:v>
                </c:pt>
                <c:pt idx="19">
                  <c:v>-12.248782284811568</c:v>
                </c:pt>
                <c:pt idx="20">
                  <c:v>-6.5465117727853794E-2</c:v>
                </c:pt>
              </c:numCache>
            </c:numRef>
          </c:val>
          <c:extLst>
            <c:ext xmlns:c16="http://schemas.microsoft.com/office/drawing/2014/chart" uri="{C3380CC4-5D6E-409C-BE32-E72D297353CC}">
              <c16:uniqueId val="{00000002-4A56-4CF6-80E8-296B0794689B}"/>
            </c:ext>
          </c:extLst>
        </c:ser>
        <c:ser>
          <c:idx val="3"/>
          <c:order val="3"/>
          <c:tx>
            <c:strRef>
              <c:f>VNIAcc_NEMGen!$G$7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VNIAcc_NEMGen!$H$7:$AB$7</c:f>
              <c:numCache>
                <c:formatCode>#,##0</c:formatCode>
                <c:ptCount val="21"/>
                <c:pt idx="0">
                  <c:v>0</c:v>
                </c:pt>
                <c:pt idx="1">
                  <c:v>2.8421709430404007E-13</c:v>
                </c:pt>
                <c:pt idx="2">
                  <c:v>1.2931877790833823E-12</c:v>
                </c:pt>
                <c:pt idx="3">
                  <c:v>1.2505552149377763E-12</c:v>
                </c:pt>
                <c:pt idx="4">
                  <c:v>3.2684965844964609E-13</c:v>
                </c:pt>
                <c:pt idx="5">
                  <c:v>2.9077583774039795E-4</c:v>
                </c:pt>
                <c:pt idx="6">
                  <c:v>-0.76147929197421149</c:v>
                </c:pt>
                <c:pt idx="7">
                  <c:v>8.8112688481693269</c:v>
                </c:pt>
                <c:pt idx="8">
                  <c:v>27.763091278726705</c:v>
                </c:pt>
                <c:pt idx="9">
                  <c:v>45.747534227083008</c:v>
                </c:pt>
                <c:pt idx="10">
                  <c:v>-2.5439513619163705</c:v>
                </c:pt>
                <c:pt idx="11">
                  <c:v>-1.3043179171243935</c:v>
                </c:pt>
                <c:pt idx="12">
                  <c:v>-2.9376886449791186</c:v>
                </c:pt>
                <c:pt idx="13">
                  <c:v>-3.5303607359086016</c:v>
                </c:pt>
                <c:pt idx="14">
                  <c:v>-7.7287189963786886</c:v>
                </c:pt>
                <c:pt idx="15">
                  <c:v>-10.394476806617149</c:v>
                </c:pt>
                <c:pt idx="16">
                  <c:v>-9.2238917715473008</c:v>
                </c:pt>
                <c:pt idx="17">
                  <c:v>-3.8326763551898182</c:v>
                </c:pt>
                <c:pt idx="18">
                  <c:v>-4.4859522296217023</c:v>
                </c:pt>
                <c:pt idx="19">
                  <c:v>-0.6503492196092111</c:v>
                </c:pt>
                <c:pt idx="20">
                  <c:v>-0.30885060160002098</c:v>
                </c:pt>
              </c:numCache>
            </c:numRef>
          </c:val>
          <c:extLst>
            <c:ext xmlns:c16="http://schemas.microsoft.com/office/drawing/2014/chart" uri="{C3380CC4-5D6E-409C-BE32-E72D297353CC}">
              <c16:uniqueId val="{00000003-4A56-4CF6-80E8-296B0794689B}"/>
            </c:ext>
          </c:extLst>
        </c:ser>
        <c:ser>
          <c:idx val="4"/>
          <c:order val="4"/>
          <c:tx>
            <c:strRef>
              <c:f>VNIAcc_NEMGen!$G$8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VNIAcc_NEMGen!$H$8:$AB$8</c:f>
              <c:numCache>
                <c:formatCode>#,##0</c:formatCode>
                <c:ptCount val="21"/>
                <c:pt idx="0">
                  <c:v>-1.0186340659856796E-10</c:v>
                </c:pt>
                <c:pt idx="1">
                  <c:v>-6.9121597334742546E-11</c:v>
                </c:pt>
                <c:pt idx="2">
                  <c:v>-4.3655745685100555E-11</c:v>
                </c:pt>
                <c:pt idx="3">
                  <c:v>0</c:v>
                </c:pt>
                <c:pt idx="4">
                  <c:v>-4.9112713895738125E-11</c:v>
                </c:pt>
                <c:pt idx="5">
                  <c:v>-5.954873942755512E-3</c:v>
                </c:pt>
                <c:pt idx="6">
                  <c:v>0.73782696703892725</c:v>
                </c:pt>
                <c:pt idx="7">
                  <c:v>-163.4910371032347</c:v>
                </c:pt>
                <c:pt idx="8">
                  <c:v>-192.38999484646956</c:v>
                </c:pt>
                <c:pt idx="9">
                  <c:v>-103.490337882331</c:v>
                </c:pt>
                <c:pt idx="10">
                  <c:v>7.6714615754099214</c:v>
                </c:pt>
                <c:pt idx="11">
                  <c:v>-4.5080872661164904</c:v>
                </c:pt>
                <c:pt idx="12">
                  <c:v>3.3030301821618195</c:v>
                </c:pt>
                <c:pt idx="13">
                  <c:v>9.0672178245222312</c:v>
                </c:pt>
                <c:pt idx="14">
                  <c:v>14.621404026718665</c:v>
                </c:pt>
                <c:pt idx="15">
                  <c:v>4.5330193501322356</c:v>
                </c:pt>
                <c:pt idx="16">
                  <c:v>-1.4579898644224158</c:v>
                </c:pt>
                <c:pt idx="17">
                  <c:v>-1.8559117548211361</c:v>
                </c:pt>
                <c:pt idx="18">
                  <c:v>-3.3207539329159772</c:v>
                </c:pt>
                <c:pt idx="19">
                  <c:v>5.6799262583372183</c:v>
                </c:pt>
                <c:pt idx="20">
                  <c:v>5.5561681835570198</c:v>
                </c:pt>
              </c:numCache>
            </c:numRef>
          </c:val>
          <c:extLst>
            <c:ext xmlns:c16="http://schemas.microsoft.com/office/drawing/2014/chart" uri="{C3380CC4-5D6E-409C-BE32-E72D297353CC}">
              <c16:uniqueId val="{00000004-4A56-4CF6-80E8-296B0794689B}"/>
            </c:ext>
          </c:extLst>
        </c:ser>
        <c:ser>
          <c:idx val="7"/>
          <c:order val="5"/>
          <c:tx>
            <c:strRef>
              <c:f>VNIAcc_NEMGen!$G$9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VNIAcc_NEMGen!$H$9:$AB$9</c:f>
              <c:numCache>
                <c:formatCode>#,##0</c:formatCode>
                <c:ptCount val="21"/>
                <c:pt idx="0">
                  <c:v>-8.8817841970012523E-14</c:v>
                </c:pt>
                <c:pt idx="1">
                  <c:v>0</c:v>
                </c:pt>
                <c:pt idx="2">
                  <c:v>9.2370555648813024E-14</c:v>
                </c:pt>
                <c:pt idx="3">
                  <c:v>-3.0055957722652238E-12</c:v>
                </c:pt>
                <c:pt idx="4">
                  <c:v>-1.2647660696529783E-12</c:v>
                </c:pt>
                <c:pt idx="5">
                  <c:v>-2.3936689679260326E-5</c:v>
                </c:pt>
                <c:pt idx="6">
                  <c:v>0.18610535162795827</c:v>
                </c:pt>
                <c:pt idx="7">
                  <c:v>2.6354487029503417</c:v>
                </c:pt>
                <c:pt idx="8">
                  <c:v>5.8064748721084172</c:v>
                </c:pt>
                <c:pt idx="9">
                  <c:v>4.454401725717041</c:v>
                </c:pt>
                <c:pt idx="10">
                  <c:v>-0.46518053572320639</c:v>
                </c:pt>
                <c:pt idx="11">
                  <c:v>9.1331418370828032E-2</c:v>
                </c:pt>
                <c:pt idx="12">
                  <c:v>-0.46720754460776703</c:v>
                </c:pt>
                <c:pt idx="13">
                  <c:v>-8.9202269478150242E-3</c:v>
                </c:pt>
                <c:pt idx="14">
                  <c:v>-2.1035204024002496E-3</c:v>
                </c:pt>
                <c:pt idx="15">
                  <c:v>0.10586619472631043</c:v>
                </c:pt>
                <c:pt idx="16">
                  <c:v>3.5158100237701717E-2</c:v>
                </c:pt>
                <c:pt idx="17">
                  <c:v>3.376307060191408E-2</c:v>
                </c:pt>
                <c:pt idx="18">
                  <c:v>-0.16335019432869302</c:v>
                </c:pt>
                <c:pt idx="19">
                  <c:v>0.30948066298341104</c:v>
                </c:pt>
                <c:pt idx="20">
                  <c:v>9.0966901242303777E-2</c:v>
                </c:pt>
              </c:numCache>
            </c:numRef>
          </c:val>
          <c:extLst>
            <c:ext xmlns:c16="http://schemas.microsoft.com/office/drawing/2014/chart" uri="{C3380CC4-5D6E-409C-BE32-E72D297353CC}">
              <c16:uniqueId val="{00000005-4A56-4CF6-80E8-296B0794689B}"/>
            </c:ext>
          </c:extLst>
        </c:ser>
        <c:ser>
          <c:idx val="9"/>
          <c:order val="6"/>
          <c:tx>
            <c:strRef>
              <c:f>VNIAcc_NEMGen!$G$10</c:f>
              <c:strCache>
                <c:ptCount val="1"/>
                <c:pt idx="0">
                  <c:v>Pumped Hydro</c:v>
                </c:pt>
              </c:strCache>
            </c:strRef>
          </c:tx>
          <c:spPr>
            <a:solidFill>
              <a:srgbClr val="ADC6E5"/>
            </a:solidFill>
            <a:effec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VNIAcc_NEMGen!$H$10:$AB$10</c:f>
              <c:numCache>
                <c:formatCode>#,##0</c:formatCode>
                <c:ptCount val="21"/>
                <c:pt idx="0">
                  <c:v>8.9528384705772623E-13</c:v>
                </c:pt>
                <c:pt idx="1">
                  <c:v>-2.9984903449076228E-12</c:v>
                </c:pt>
                <c:pt idx="2">
                  <c:v>-1.9497292669257149E-11</c:v>
                </c:pt>
                <c:pt idx="3">
                  <c:v>-5.9685589803848416E-12</c:v>
                </c:pt>
                <c:pt idx="4">
                  <c:v>-2.6147972675971687E-12</c:v>
                </c:pt>
                <c:pt idx="5">
                  <c:v>-7.2536713742579195E-2</c:v>
                </c:pt>
                <c:pt idx="6">
                  <c:v>-12.452960399139783</c:v>
                </c:pt>
                <c:pt idx="7">
                  <c:v>-546.06320322654017</c:v>
                </c:pt>
                <c:pt idx="8">
                  <c:v>-5.4652052525975705</c:v>
                </c:pt>
                <c:pt idx="9">
                  <c:v>126.40247737934078</c:v>
                </c:pt>
                <c:pt idx="10">
                  <c:v>13.874846218769562</c:v>
                </c:pt>
                <c:pt idx="11">
                  <c:v>-26.649299047881868</c:v>
                </c:pt>
                <c:pt idx="12">
                  <c:v>27.197431366503224</c:v>
                </c:pt>
                <c:pt idx="13">
                  <c:v>-3.7855026891738817</c:v>
                </c:pt>
                <c:pt idx="14">
                  <c:v>-56.513535603407945</c:v>
                </c:pt>
                <c:pt idx="15">
                  <c:v>9.7160536364863219</c:v>
                </c:pt>
                <c:pt idx="16">
                  <c:v>-54.638879679318052</c:v>
                </c:pt>
                <c:pt idx="17">
                  <c:v>-28.578252811916173</c:v>
                </c:pt>
                <c:pt idx="18">
                  <c:v>-48.70820551075667</c:v>
                </c:pt>
                <c:pt idx="19">
                  <c:v>-68.963991187349166</c:v>
                </c:pt>
                <c:pt idx="20">
                  <c:v>-70.029889720270148</c:v>
                </c:pt>
              </c:numCache>
            </c:numRef>
          </c:val>
          <c:extLst>
            <c:ext xmlns:c16="http://schemas.microsoft.com/office/drawing/2014/chart" uri="{C3380CC4-5D6E-409C-BE32-E72D297353CC}">
              <c16:uniqueId val="{00000006-4A56-4CF6-80E8-296B0794689B}"/>
            </c:ext>
          </c:extLst>
        </c:ser>
        <c:ser>
          <c:idx val="8"/>
          <c:order val="7"/>
          <c:tx>
            <c:strRef>
              <c:f>VNIAcc_NEMGen!$G$15</c:f>
              <c:strCache>
                <c:ptCount val="1"/>
                <c:pt idx="0">
                  <c:v>VPP Battery</c:v>
                </c:pt>
              </c:strCache>
            </c:strRef>
          </c:tx>
          <c:spPr>
            <a:solidFill>
              <a:schemeClr val="accent3"/>
            </a:solidFill>
            <a:effec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VNIAcc_NEMGen!$H$15:$AB$15</c:f>
              <c:numCache>
                <c:formatCode>#,##0</c:formatCode>
                <c:ptCount val="21"/>
                <c:pt idx="0">
                  <c:v>0</c:v>
                </c:pt>
                <c:pt idx="1">
                  <c:v>7.815970093361102E-14</c:v>
                </c:pt>
                <c:pt idx="2">
                  <c:v>2.1316282072803006E-13</c:v>
                </c:pt>
                <c:pt idx="3">
                  <c:v>0</c:v>
                </c:pt>
                <c:pt idx="4">
                  <c:v>0</c:v>
                </c:pt>
                <c:pt idx="5">
                  <c:v>-2.2483279773382492E-2</c:v>
                </c:pt>
                <c:pt idx="6">
                  <c:v>0.63754062155030056</c:v>
                </c:pt>
                <c:pt idx="7">
                  <c:v>0.84784892306606707</c:v>
                </c:pt>
                <c:pt idx="8">
                  <c:v>36.575694113539896</c:v>
                </c:pt>
                <c:pt idx="9">
                  <c:v>2.3821591740862118</c:v>
                </c:pt>
                <c:pt idx="10">
                  <c:v>-3.2778663446395058</c:v>
                </c:pt>
                <c:pt idx="11">
                  <c:v>0.27616462824335031</c:v>
                </c:pt>
                <c:pt idx="12">
                  <c:v>0.83361533279571631</c:v>
                </c:pt>
                <c:pt idx="13">
                  <c:v>1.985022260785172</c:v>
                </c:pt>
                <c:pt idx="14">
                  <c:v>1.4506187750782829</c:v>
                </c:pt>
                <c:pt idx="15">
                  <c:v>1.0529773791016623</c:v>
                </c:pt>
                <c:pt idx="16">
                  <c:v>0.71401447993980582</c:v>
                </c:pt>
                <c:pt idx="17">
                  <c:v>-2.6367913923157857</c:v>
                </c:pt>
                <c:pt idx="18">
                  <c:v>-0.52435312372915632</c:v>
                </c:pt>
                <c:pt idx="19">
                  <c:v>0.62773628934337466</c:v>
                </c:pt>
                <c:pt idx="20">
                  <c:v>-0.6882245746562603</c:v>
                </c:pt>
              </c:numCache>
            </c:numRef>
          </c:val>
          <c:extLst>
            <c:ext xmlns:c16="http://schemas.microsoft.com/office/drawing/2014/chart" uri="{C3380CC4-5D6E-409C-BE32-E72D297353CC}">
              <c16:uniqueId val="{00000007-4A56-4CF6-80E8-296B0794689B}"/>
            </c:ext>
          </c:extLst>
        </c:ser>
        <c:ser>
          <c:idx val="5"/>
          <c:order val="8"/>
          <c:tx>
            <c:strRef>
              <c:f>VNIAcc_NEMGen!$G$11</c:f>
              <c:strCache>
                <c:ptCount val="1"/>
                <c:pt idx="0">
                  <c:v>Wind</c:v>
                </c:pt>
              </c:strCache>
            </c:strRef>
          </c:tx>
          <c:spPr>
            <a:solidFill>
              <a:srgbClr val="339933"/>
            </a:solidFill>
            <a:effec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VNIAcc_NEMGen!$H$11:$AB$11</c:f>
              <c:numCache>
                <c:formatCode>#,##0</c:formatCode>
                <c:ptCount val="21"/>
                <c:pt idx="0">
                  <c:v>0</c:v>
                </c:pt>
                <c:pt idx="1">
                  <c:v>0</c:v>
                </c:pt>
                <c:pt idx="2">
                  <c:v>5.4569682106375694E-11</c:v>
                </c:pt>
                <c:pt idx="3">
                  <c:v>-1.127773430198431E-10</c:v>
                </c:pt>
                <c:pt idx="4">
                  <c:v>0</c:v>
                </c:pt>
                <c:pt idx="5">
                  <c:v>1.8202827089698985</c:v>
                </c:pt>
                <c:pt idx="6">
                  <c:v>-97.752027716749581</c:v>
                </c:pt>
                <c:pt idx="7">
                  <c:v>-522.8554862518431</c:v>
                </c:pt>
                <c:pt idx="8">
                  <c:v>-627.45969812797557</c:v>
                </c:pt>
                <c:pt idx="9">
                  <c:v>-544.28138403960475</c:v>
                </c:pt>
                <c:pt idx="10">
                  <c:v>-191.62894371539005</c:v>
                </c:pt>
                <c:pt idx="11">
                  <c:v>-111.98312305486616</c:v>
                </c:pt>
                <c:pt idx="12">
                  <c:v>-188.96765972015419</c:v>
                </c:pt>
                <c:pt idx="13">
                  <c:v>-148.75955080955464</c:v>
                </c:pt>
                <c:pt idx="14">
                  <c:v>-194.64616084167938</c:v>
                </c:pt>
                <c:pt idx="15">
                  <c:v>-277.45205143783824</c:v>
                </c:pt>
                <c:pt idx="16">
                  <c:v>2.9840753254538868</c:v>
                </c:pt>
                <c:pt idx="17">
                  <c:v>3.8732906316581648</c:v>
                </c:pt>
                <c:pt idx="18">
                  <c:v>49.494340775694582</c:v>
                </c:pt>
                <c:pt idx="19">
                  <c:v>35.022499122831505</c:v>
                </c:pt>
                <c:pt idx="20">
                  <c:v>43.766416526181274</c:v>
                </c:pt>
              </c:numCache>
            </c:numRef>
          </c:val>
          <c:extLst>
            <c:ext xmlns:c16="http://schemas.microsoft.com/office/drawing/2014/chart" uri="{C3380CC4-5D6E-409C-BE32-E72D297353CC}">
              <c16:uniqueId val="{00000008-4A56-4CF6-80E8-296B0794689B}"/>
            </c:ext>
          </c:extLst>
        </c:ser>
        <c:ser>
          <c:idx val="6"/>
          <c:order val="9"/>
          <c:tx>
            <c:strRef>
              <c:f>VNIAcc_NEMGen!$G$12</c:f>
              <c:strCache>
                <c:ptCount val="1"/>
                <c:pt idx="0">
                  <c:v>Solar</c:v>
                </c:pt>
              </c:strCache>
            </c:strRef>
          </c:tx>
          <c:spPr>
            <a:solidFill>
              <a:srgbClr val="FFC222"/>
            </a:solidFill>
            <a:effectLst/>
          </c:spPr>
          <c:invertIfNegative val="0"/>
          <c:cat>
            <c:strRef>
              <c:f>VNIAcc_NEMGen!$H$3:$AB$3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VNIAcc_NEMGen!$H$12:$AB$12</c:f>
              <c:numCache>
                <c:formatCode>#,##0</c:formatCode>
                <c:ptCount val="21"/>
                <c:pt idx="0">
                  <c:v>1.4551915228366852E-11</c:v>
                </c:pt>
                <c:pt idx="1">
                  <c:v>0</c:v>
                </c:pt>
                <c:pt idx="2">
                  <c:v>0</c:v>
                </c:pt>
                <c:pt idx="3">
                  <c:v>0</c:v>
                </c:pt>
                <c:pt idx="4">
                  <c:v>-1.4551915228366852E-11</c:v>
                </c:pt>
                <c:pt idx="5">
                  <c:v>-1.8109433930185332</c:v>
                </c:pt>
                <c:pt idx="6">
                  <c:v>-21.125150884618051</c:v>
                </c:pt>
                <c:pt idx="7">
                  <c:v>-72.582883476676216</c:v>
                </c:pt>
                <c:pt idx="8">
                  <c:v>-73.643802674760082</c:v>
                </c:pt>
                <c:pt idx="9">
                  <c:v>1079.8169639137923</c:v>
                </c:pt>
                <c:pt idx="10">
                  <c:v>118.0914132243015</c:v>
                </c:pt>
                <c:pt idx="11">
                  <c:v>61.101374323363416</c:v>
                </c:pt>
                <c:pt idx="12">
                  <c:v>292.02394012875448</c:v>
                </c:pt>
                <c:pt idx="13">
                  <c:v>285.75916979541944</c:v>
                </c:pt>
                <c:pt idx="14">
                  <c:v>178.67741696665325</c:v>
                </c:pt>
                <c:pt idx="15">
                  <c:v>170.02289923247008</c:v>
                </c:pt>
                <c:pt idx="16">
                  <c:v>-26.556778109319566</c:v>
                </c:pt>
                <c:pt idx="17">
                  <c:v>-16.219933628432045</c:v>
                </c:pt>
                <c:pt idx="18">
                  <c:v>-46.052991755881521</c:v>
                </c:pt>
                <c:pt idx="19">
                  <c:v>-46.70897790746676</c:v>
                </c:pt>
                <c:pt idx="20">
                  <c:v>-55.845879564309143</c:v>
                </c:pt>
              </c:numCache>
            </c:numRef>
          </c:val>
          <c:extLst>
            <c:ext xmlns:c16="http://schemas.microsoft.com/office/drawing/2014/chart" uri="{C3380CC4-5D6E-409C-BE32-E72D297353CC}">
              <c16:uniqueId val="{00000009-4A56-4CF6-80E8-296B0794689B}"/>
            </c:ext>
          </c:extLst>
        </c:ser>
        <c:ser>
          <c:idx val="10"/>
          <c:order val="10"/>
          <c:tx>
            <c:strRef>
              <c:f>VNIAcc_NEMGen!$G$14</c:f>
              <c:strCache>
                <c:ptCount val="1"/>
                <c:pt idx="0">
                  <c:v>Distributed PV</c:v>
                </c:pt>
              </c:strCache>
            </c:strRef>
          </c:tx>
          <c:spPr>
            <a:solidFill>
              <a:srgbClr val="FFE7A7"/>
            </a:solidFill>
          </c:spPr>
          <c:invertIfNegative val="0"/>
          <c:val>
            <c:numRef>
              <c:f>VNIAcc_NEMGen!$H$14:$AB$14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A56-4CF6-80E8-296B0794689B}"/>
            </c:ext>
          </c:extLst>
        </c:ser>
        <c:ser>
          <c:idx val="11"/>
          <c:order val="11"/>
          <c:tx>
            <c:strRef>
              <c:f>VNIAcc_NEMGen!$G$16</c:f>
              <c:strCache>
                <c:ptCount val="1"/>
                <c:pt idx="0">
                  <c:v>Large-scale Battery Load</c:v>
                </c:pt>
              </c:strCache>
            </c:strRef>
          </c:tx>
          <c:spPr>
            <a:solidFill>
              <a:srgbClr val="E1A8E9"/>
            </a:solidFill>
            <a:ln cmpd="sng">
              <a:solidFill>
                <a:schemeClr val="bg1"/>
              </a:solidFill>
              <a:prstDash val="solid"/>
            </a:ln>
          </c:spPr>
          <c:invertIfNegative val="0"/>
          <c:val>
            <c:numRef>
              <c:f>VNIAcc_NEMGen!$H$16:$AB$16</c:f>
              <c:numCache>
                <c:formatCode>#,##0</c:formatCode>
                <c:ptCount val="21"/>
                <c:pt idx="0">
                  <c:v>0</c:v>
                </c:pt>
                <c:pt idx="1">
                  <c:v>1.0658141036401503E-13</c:v>
                </c:pt>
                <c:pt idx="2">
                  <c:v>-1.1368683772161603E-13</c:v>
                </c:pt>
                <c:pt idx="3">
                  <c:v>-3.765876499528531E-12</c:v>
                </c:pt>
                <c:pt idx="4">
                  <c:v>-1.4921397450962104E-12</c:v>
                </c:pt>
                <c:pt idx="5">
                  <c:v>-2.9551468927024871E-5</c:v>
                </c:pt>
                <c:pt idx="6">
                  <c:v>0.22975969336278013</c:v>
                </c:pt>
                <c:pt idx="7">
                  <c:v>3.253640374012349</c:v>
                </c:pt>
                <c:pt idx="8">
                  <c:v>7.0671541630963617</c:v>
                </c:pt>
                <c:pt idx="9">
                  <c:v>5.6005947231073208</c:v>
                </c:pt>
                <c:pt idx="10">
                  <c:v>-0.45696362434850357</c:v>
                </c:pt>
                <c:pt idx="11">
                  <c:v>-1.5818456724616681E-2</c:v>
                </c:pt>
                <c:pt idx="12">
                  <c:v>-0.56555947690073793</c:v>
                </c:pt>
                <c:pt idx="13">
                  <c:v>-1.1012625865582493E-2</c:v>
                </c:pt>
                <c:pt idx="14">
                  <c:v>-2.5969387682849288E-3</c:v>
                </c:pt>
                <c:pt idx="15">
                  <c:v>0.13069900583511185</c:v>
                </c:pt>
                <c:pt idx="16">
                  <c:v>4.3405062022181085E-2</c:v>
                </c:pt>
                <c:pt idx="17">
                  <c:v>4.1682803212381714E-2</c:v>
                </c:pt>
                <c:pt idx="18">
                  <c:v>-0.20166690657906372</c:v>
                </c:pt>
                <c:pt idx="19">
                  <c:v>0.38207489257201388</c:v>
                </c:pt>
                <c:pt idx="20">
                  <c:v>0.1123048163487681</c:v>
                </c:pt>
              </c:numCache>
            </c:numRef>
          </c:val>
          <c:extLst>
            <c:ext xmlns:c16="http://schemas.microsoft.com/office/drawing/2014/chart" uri="{C3380CC4-5D6E-409C-BE32-E72D297353CC}">
              <c16:uniqueId val="{0000000B-4A56-4CF6-80E8-296B0794689B}"/>
            </c:ext>
          </c:extLst>
        </c:ser>
        <c:ser>
          <c:idx val="12"/>
          <c:order val="12"/>
          <c:tx>
            <c:strRef>
              <c:f>VNIAcc_NEMGen!$G$18</c:f>
              <c:strCache>
                <c:ptCount val="1"/>
                <c:pt idx="0">
                  <c:v>VPP Battery Load</c:v>
                </c:pt>
              </c:strCache>
            </c:strRef>
          </c:tx>
          <c:spPr>
            <a:solidFill>
              <a:schemeClr val="accent3">
                <a:lumMod val="60000"/>
                <a:lumOff val="40000"/>
              </a:schemeClr>
            </a:solidFill>
          </c:spPr>
          <c:invertIfNegative val="0"/>
          <c:val>
            <c:numRef>
              <c:f>VNIAcc_NEMGen!$H$18:$AB$18</c:f>
              <c:numCache>
                <c:formatCode>#,##0</c:formatCode>
                <c:ptCount val="21"/>
                <c:pt idx="0">
                  <c:v>9.9475983006414026E-14</c:v>
                </c:pt>
                <c:pt idx="1">
                  <c:v>1.7763568394002505E-13</c:v>
                </c:pt>
                <c:pt idx="2">
                  <c:v>3.979039320256561E-13</c:v>
                </c:pt>
                <c:pt idx="3">
                  <c:v>0</c:v>
                </c:pt>
                <c:pt idx="4">
                  <c:v>-1.9895196601282805E-13</c:v>
                </c:pt>
                <c:pt idx="5">
                  <c:v>-2.644830366452311E-2</c:v>
                </c:pt>
                <c:pt idx="6">
                  <c:v>0.74997367501401868</c:v>
                </c:pt>
                <c:pt idx="7">
                  <c:v>1.015817121800012</c:v>
                </c:pt>
                <c:pt idx="8">
                  <c:v>42.149960772887937</c:v>
                </c:pt>
                <c:pt idx="9">
                  <c:v>3.6524435293435999</c:v>
                </c:pt>
                <c:pt idx="10">
                  <c:v>-3.8298790935059515</c:v>
                </c:pt>
                <c:pt idx="11">
                  <c:v>0.31691322376718745</c:v>
                </c:pt>
                <c:pt idx="12">
                  <c:v>0.96991704876313634</c:v>
                </c:pt>
                <c:pt idx="13">
                  <c:v>2.3350895450171265</c:v>
                </c:pt>
                <c:pt idx="14">
                  <c:v>1.7064416870293826</c:v>
                </c:pt>
                <c:pt idx="15">
                  <c:v>0.87710924597274698</c:v>
                </c:pt>
                <c:pt idx="16">
                  <c:v>1.2014975181292584</c:v>
                </c:pt>
                <c:pt idx="17">
                  <c:v>-3.1017992171637161</c:v>
                </c:pt>
                <c:pt idx="18">
                  <c:v>-1.3347093968161516</c:v>
                </c:pt>
                <c:pt idx="19">
                  <c:v>1.4563246320271901</c:v>
                </c:pt>
                <c:pt idx="20">
                  <c:v>-0.80959596305569903</c:v>
                </c:pt>
              </c:numCache>
            </c:numRef>
          </c:val>
          <c:extLst>
            <c:ext xmlns:c16="http://schemas.microsoft.com/office/drawing/2014/chart" uri="{C3380CC4-5D6E-409C-BE32-E72D297353CC}">
              <c16:uniqueId val="{0000000C-4A56-4CF6-80E8-296B0794689B}"/>
            </c:ext>
          </c:extLst>
        </c:ser>
        <c:ser>
          <c:idx val="13"/>
          <c:order val="13"/>
          <c:tx>
            <c:strRef>
              <c:f>VNIAcc_NEMGen!$G$17</c:f>
              <c:strCache>
                <c:ptCount val="1"/>
                <c:pt idx="0">
                  <c:v>Pumped Hydro Load</c:v>
                </c:pt>
              </c:strCache>
            </c:strRef>
          </c:tx>
          <c:spPr>
            <a:solidFill>
              <a:srgbClr val="D6E3F2"/>
            </a:solidFill>
          </c:spPr>
          <c:invertIfNegative val="0"/>
          <c:val>
            <c:numRef>
              <c:f>VNIAcc_NEMGen!$H$17:$AB$17</c:f>
              <c:numCache>
                <c:formatCode>#,##0</c:formatCode>
                <c:ptCount val="21"/>
                <c:pt idx="0">
                  <c:v>1.6200374375330284E-12</c:v>
                </c:pt>
                <c:pt idx="1">
                  <c:v>-4.9737991503207013E-12</c:v>
                </c:pt>
                <c:pt idx="2">
                  <c:v>-2.6545876607997343E-11</c:v>
                </c:pt>
                <c:pt idx="3">
                  <c:v>-1.0345502232667059E-11</c:v>
                </c:pt>
                <c:pt idx="4">
                  <c:v>-5.0022208597511053E-12</c:v>
                </c:pt>
                <c:pt idx="5">
                  <c:v>-0.15732715970523259</c:v>
                </c:pt>
                <c:pt idx="6">
                  <c:v>-16.462005542749466</c:v>
                </c:pt>
                <c:pt idx="7">
                  <c:v>-724.56702080781406</c:v>
                </c:pt>
                <c:pt idx="8">
                  <c:v>-9.8576104982912511</c:v>
                </c:pt>
                <c:pt idx="9">
                  <c:v>163.92337649123692</c:v>
                </c:pt>
                <c:pt idx="10">
                  <c:v>19.23284643138868</c:v>
                </c:pt>
                <c:pt idx="11">
                  <c:v>-32.923514947677177</c:v>
                </c:pt>
                <c:pt idx="12">
                  <c:v>34.355519272879974</c:v>
                </c:pt>
                <c:pt idx="13">
                  <c:v>-8.7075462249449629</c:v>
                </c:pt>
                <c:pt idx="14">
                  <c:v>-73.058097581113543</c:v>
                </c:pt>
                <c:pt idx="15">
                  <c:v>12.107306660982431</c:v>
                </c:pt>
                <c:pt idx="16">
                  <c:v>-67.092852664496604</c:v>
                </c:pt>
                <c:pt idx="17">
                  <c:v>-35.368756792700879</c:v>
                </c:pt>
                <c:pt idx="18">
                  <c:v>-60.931982366138982</c:v>
                </c:pt>
                <c:pt idx="19">
                  <c:v>-86.76989768547719</c:v>
                </c:pt>
                <c:pt idx="20">
                  <c:v>-87.234720660686435</c:v>
                </c:pt>
              </c:numCache>
            </c:numRef>
          </c:val>
          <c:extLst>
            <c:ext xmlns:c16="http://schemas.microsoft.com/office/drawing/2014/chart" uri="{C3380CC4-5D6E-409C-BE32-E72D297353CC}">
              <c16:uniqueId val="{0000000D-4A56-4CF6-80E8-296B0794689B}"/>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464034661395505"/>
          <c:w val="0.98709342136026612"/>
          <c:h val="0.26535965338604495"/>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MLAcc_NPV!$F$4</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MLAcc_NPV!$H$4:$AB$4</c:f>
              <c:numCache>
                <c:formatCode>#,##0</c:formatCode>
                <c:ptCount val="21"/>
                <c:pt idx="0">
                  <c:v>0</c:v>
                </c:pt>
                <c:pt idx="1">
                  <c:v>0</c:v>
                </c:pt>
                <c:pt idx="2">
                  <c:v>0</c:v>
                </c:pt>
                <c:pt idx="3">
                  <c:v>4.4874042259834823E-9</c:v>
                </c:pt>
                <c:pt idx="4">
                  <c:v>-6.9607040131813847E-9</c:v>
                </c:pt>
                <c:pt idx="5">
                  <c:v>0.26153027454682842</c:v>
                </c:pt>
                <c:pt idx="6">
                  <c:v>9.154502883153441</c:v>
                </c:pt>
                <c:pt idx="7">
                  <c:v>8.9945335418835839</c:v>
                </c:pt>
                <c:pt idx="8">
                  <c:v>9.3259859304689599</c:v>
                </c:pt>
                <c:pt idx="9">
                  <c:v>23.840822721123686</c:v>
                </c:pt>
                <c:pt idx="10">
                  <c:v>103.72076048018062</c:v>
                </c:pt>
                <c:pt idx="11">
                  <c:v>63.217885307821462</c:v>
                </c:pt>
                <c:pt idx="12">
                  <c:v>40.451880905350663</c:v>
                </c:pt>
                <c:pt idx="13">
                  <c:v>40.918602710513596</c:v>
                </c:pt>
                <c:pt idx="14">
                  <c:v>24.441286706364281</c:v>
                </c:pt>
                <c:pt idx="15">
                  <c:v>10.660628100477425</c:v>
                </c:pt>
                <c:pt idx="16">
                  <c:v>-6.5446725928977685</c:v>
                </c:pt>
                <c:pt idx="17">
                  <c:v>7.7902954056417002</c:v>
                </c:pt>
                <c:pt idx="18">
                  <c:v>9.3067023692119619</c:v>
                </c:pt>
                <c:pt idx="19">
                  <c:v>7.6219620850024512</c:v>
                </c:pt>
                <c:pt idx="20">
                  <c:v>8.7933831478048887</c:v>
                </c:pt>
              </c:numCache>
            </c:numRef>
          </c:val>
          <c:extLst>
            <c:ext xmlns:c16="http://schemas.microsoft.com/office/drawing/2014/chart" uri="{C3380CC4-5D6E-409C-BE32-E72D297353CC}">
              <c16:uniqueId val="{00000000-D349-43FF-9943-A69A83525778}"/>
            </c:ext>
          </c:extLst>
        </c:ser>
        <c:ser>
          <c:idx val="1"/>
          <c:order val="1"/>
          <c:tx>
            <c:strRef>
              <c:f>MLAcc_NPV!$F$5</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MLAcc_NPV!$H$5:$AB$5</c:f>
              <c:numCache>
                <c:formatCode>#,##0</c:formatCode>
                <c:ptCount val="21"/>
                <c:pt idx="0">
                  <c:v>-1.5092609828570858E-8</c:v>
                </c:pt>
                <c:pt idx="1">
                  <c:v>-4.0125996747519821E-8</c:v>
                </c:pt>
                <c:pt idx="2">
                  <c:v>-5.7023498811759055E-8</c:v>
                </c:pt>
                <c:pt idx="3">
                  <c:v>1.247844920726493E-7</c:v>
                </c:pt>
                <c:pt idx="4">
                  <c:v>4.3125965021317825E-8</c:v>
                </c:pt>
                <c:pt idx="5">
                  <c:v>-20.065294132407416</c:v>
                </c:pt>
                <c:pt idx="6">
                  <c:v>-17.971749320820891</c:v>
                </c:pt>
                <c:pt idx="7">
                  <c:v>-18.089840850311248</c:v>
                </c:pt>
                <c:pt idx="8">
                  <c:v>-17.962687931222717</c:v>
                </c:pt>
                <c:pt idx="9">
                  <c:v>-14.445567924494753</c:v>
                </c:pt>
                <c:pt idx="10">
                  <c:v>-4.6511150208461913</c:v>
                </c:pt>
                <c:pt idx="11">
                  <c:v>-16.737289112490998</c:v>
                </c:pt>
                <c:pt idx="12">
                  <c:v>-17.012795031444057</c:v>
                </c:pt>
                <c:pt idx="13">
                  <c:v>-17.157126100233654</c:v>
                </c:pt>
                <c:pt idx="14">
                  <c:v>-21.403769447574177</c:v>
                </c:pt>
                <c:pt idx="15">
                  <c:v>-0.60088665632019911</c:v>
                </c:pt>
                <c:pt idx="16">
                  <c:v>-1.3172106437609727</c:v>
                </c:pt>
                <c:pt idx="17">
                  <c:v>1.4639662775721263</c:v>
                </c:pt>
                <c:pt idx="18">
                  <c:v>1.9030170939245181</c:v>
                </c:pt>
                <c:pt idx="19">
                  <c:v>1.7642072528074095</c:v>
                </c:pt>
                <c:pt idx="20">
                  <c:v>1.6890367735832115</c:v>
                </c:pt>
              </c:numCache>
            </c:numRef>
          </c:val>
          <c:extLst>
            <c:ext xmlns:c16="http://schemas.microsoft.com/office/drawing/2014/chart" uri="{C3380CC4-5D6E-409C-BE32-E72D297353CC}">
              <c16:uniqueId val="{00000001-D349-43FF-9943-A69A83525778}"/>
            </c:ext>
          </c:extLst>
        </c:ser>
        <c:ser>
          <c:idx val="2"/>
          <c:order val="2"/>
          <c:tx>
            <c:strRef>
              <c:f>MLAcc_NPV!$F$6</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MLAcc_NPV!$H$6:$AB$6</c:f>
              <c:numCache>
                <c:formatCode>#,##0</c:formatCode>
                <c:ptCount val="21"/>
                <c:pt idx="0">
                  <c:v>1.9716480892384425E-8</c:v>
                </c:pt>
                <c:pt idx="1">
                  <c:v>-1.4148236004984938E-7</c:v>
                </c:pt>
                <c:pt idx="2">
                  <c:v>-1.2614691513590515E-7</c:v>
                </c:pt>
                <c:pt idx="3">
                  <c:v>8.2955693869735114E-7</c:v>
                </c:pt>
                <c:pt idx="4">
                  <c:v>8.5827650764258578E-8</c:v>
                </c:pt>
                <c:pt idx="5">
                  <c:v>18.73409208806379</c:v>
                </c:pt>
                <c:pt idx="6">
                  <c:v>15.495046815596652</c:v>
                </c:pt>
                <c:pt idx="7">
                  <c:v>18.829414675555199</c:v>
                </c:pt>
                <c:pt idx="8">
                  <c:v>14.043183875983686</c:v>
                </c:pt>
                <c:pt idx="9">
                  <c:v>7.4653325618405688</c:v>
                </c:pt>
                <c:pt idx="10">
                  <c:v>0.64243664773880482</c:v>
                </c:pt>
                <c:pt idx="11">
                  <c:v>39.052319113135127</c:v>
                </c:pt>
                <c:pt idx="12">
                  <c:v>60.948264851056138</c:v>
                </c:pt>
                <c:pt idx="13">
                  <c:v>43.217443818086394</c:v>
                </c:pt>
                <c:pt idx="14">
                  <c:v>84.297635846178764</c:v>
                </c:pt>
                <c:pt idx="15">
                  <c:v>-2.5488270619396189</c:v>
                </c:pt>
                <c:pt idx="16">
                  <c:v>6.5846750290343152</c:v>
                </c:pt>
                <c:pt idx="17">
                  <c:v>-8.2633769832086728</c:v>
                </c:pt>
                <c:pt idx="18">
                  <c:v>-3.4351318137109956</c:v>
                </c:pt>
                <c:pt idx="19">
                  <c:v>-2.7356774796608079</c:v>
                </c:pt>
                <c:pt idx="20">
                  <c:v>-0.55244112388686517</c:v>
                </c:pt>
              </c:numCache>
            </c:numRef>
          </c:val>
          <c:extLst>
            <c:ext xmlns:c16="http://schemas.microsoft.com/office/drawing/2014/chart" uri="{C3380CC4-5D6E-409C-BE32-E72D297353CC}">
              <c16:uniqueId val="{00000002-D349-43FF-9943-A69A83525778}"/>
            </c:ext>
          </c:extLst>
        </c:ser>
        <c:ser>
          <c:idx val="3"/>
          <c:order val="3"/>
          <c:tx>
            <c:strRef>
              <c:f>MLAcc_NPV!$F$7</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MLAcc_NPV!$H$7:$AB$7</c:f>
              <c:numCache>
                <c:formatCode>#,##0</c:formatCode>
                <c:ptCount val="21"/>
                <c:pt idx="0">
                  <c:v>-3.0295382202893961E-8</c:v>
                </c:pt>
                <c:pt idx="1">
                  <c:v>4.3674162952811457E-8</c:v>
                </c:pt>
                <c:pt idx="2">
                  <c:v>1.5386603990918957E-8</c:v>
                </c:pt>
                <c:pt idx="3">
                  <c:v>-1.2962777873326559E-7</c:v>
                </c:pt>
                <c:pt idx="4">
                  <c:v>1.2318992048676591E-8</c:v>
                </c:pt>
                <c:pt idx="5">
                  <c:v>7.9058504526415163E-2</c:v>
                </c:pt>
                <c:pt idx="6">
                  <c:v>1.2715862216905407</c:v>
                </c:pt>
                <c:pt idx="7">
                  <c:v>0.48208130329851429</c:v>
                </c:pt>
                <c:pt idx="8">
                  <c:v>1.0632591167340024</c:v>
                </c:pt>
                <c:pt idx="9">
                  <c:v>0.6895276306447613</c:v>
                </c:pt>
                <c:pt idx="10">
                  <c:v>-0.19577054006265371</c:v>
                </c:pt>
                <c:pt idx="11">
                  <c:v>-2.4673713365019694</c:v>
                </c:pt>
                <c:pt idx="12">
                  <c:v>-2.6676171901649468</c:v>
                </c:pt>
                <c:pt idx="13">
                  <c:v>9.5537310295671887</c:v>
                </c:pt>
                <c:pt idx="14">
                  <c:v>4.5460302680431823</c:v>
                </c:pt>
                <c:pt idx="15">
                  <c:v>-1.1295591733412493</c:v>
                </c:pt>
                <c:pt idx="16">
                  <c:v>0.99003865334964303</c:v>
                </c:pt>
                <c:pt idx="17">
                  <c:v>-2.3447806059152754E-2</c:v>
                </c:pt>
                <c:pt idx="18">
                  <c:v>-0.1367321642941306</c:v>
                </c:pt>
                <c:pt idx="19">
                  <c:v>5.5972315052258637E-2</c:v>
                </c:pt>
                <c:pt idx="20">
                  <c:v>0.36768451672446645</c:v>
                </c:pt>
              </c:numCache>
            </c:numRef>
          </c:val>
          <c:extLst>
            <c:ext xmlns:c16="http://schemas.microsoft.com/office/drawing/2014/chart" uri="{C3380CC4-5D6E-409C-BE32-E72D297353CC}">
              <c16:uniqueId val="{00000003-D349-43FF-9943-A69A83525778}"/>
            </c:ext>
          </c:extLst>
        </c:ser>
        <c:ser>
          <c:idx val="4"/>
          <c:order val="4"/>
          <c:tx>
            <c:strRef>
              <c:f>MLAcc_NPV!$F$8</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MLAcc_NPV!$H$8:$AB$8</c:f>
              <c:numCache>
                <c:formatCode>#,##0</c:formatCode>
                <c:ptCount val="21"/>
                <c:pt idx="0">
                  <c:v>0</c:v>
                </c:pt>
                <c:pt idx="1">
                  <c:v>0</c:v>
                </c:pt>
                <c:pt idx="2">
                  <c:v>0</c:v>
                </c:pt>
                <c:pt idx="3">
                  <c:v>0</c:v>
                </c:pt>
                <c:pt idx="4">
                  <c:v>0</c:v>
                </c:pt>
                <c:pt idx="5">
                  <c:v>0</c:v>
                </c:pt>
                <c:pt idx="6">
                  <c:v>0</c:v>
                </c:pt>
                <c:pt idx="7">
                  <c:v>-3.437903112728705</c:v>
                </c:pt>
                <c:pt idx="8">
                  <c:v>-3.4379031127297228</c:v>
                </c:pt>
                <c:pt idx="9">
                  <c:v>-3.4379031127297228</c:v>
                </c:pt>
                <c:pt idx="10">
                  <c:v>-2.2475000000002701E-10</c:v>
                </c:pt>
                <c:pt idx="11">
                  <c:v>-2.2475000000000499E-10</c:v>
                </c:pt>
                <c:pt idx="12">
                  <c:v>-2.2475000000000499E-10</c:v>
                </c:pt>
                <c:pt idx="13">
                  <c:v>-2.2475000000000499E-10</c:v>
                </c:pt>
                <c:pt idx="14">
                  <c:v>14.406945785369174</c:v>
                </c:pt>
                <c:pt idx="15">
                  <c:v>-0.92019439157493821</c:v>
                </c:pt>
                <c:pt idx="16">
                  <c:v>1.3384701823501928</c:v>
                </c:pt>
                <c:pt idx="17">
                  <c:v>1.3384701823501928</c:v>
                </c:pt>
                <c:pt idx="18">
                  <c:v>1.9689528326409231</c:v>
                </c:pt>
                <c:pt idx="19">
                  <c:v>2.1250341011787555</c:v>
                </c:pt>
                <c:pt idx="20">
                  <c:v>2.1250341011787555</c:v>
                </c:pt>
              </c:numCache>
            </c:numRef>
          </c:val>
          <c:extLst>
            <c:ext xmlns:c16="http://schemas.microsoft.com/office/drawing/2014/chart" uri="{C3380CC4-5D6E-409C-BE32-E72D297353CC}">
              <c16:uniqueId val="{00000004-D349-43FF-9943-A69A83525778}"/>
            </c:ext>
          </c:extLst>
        </c:ser>
        <c:ser>
          <c:idx val="5"/>
          <c:order val="5"/>
          <c:tx>
            <c:strRef>
              <c:f>MLAcc_NPV!$F$9</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-1.7218068697983995</c:v>
                </c:pt>
                <c:pt idx="13">
                  <c:v>-2.3231952423992599</c:v>
                </c:pt>
                <c:pt idx="14">
                  <c:v>-1.5480999740552051</c:v>
                </c:pt>
                <c:pt idx="15">
                  <c:v>3.6257649984223708</c:v>
                </c:pt>
                <c:pt idx="16">
                  <c:v>0.26688315826033993</c:v>
                </c:pt>
                <c:pt idx="17">
                  <c:v>0.27372324987786012</c:v>
                </c:pt>
                <c:pt idx="18">
                  <c:v>0</c:v>
                </c:pt>
                <c:pt idx="19">
                  <c:v>4.7624878262496395E-2</c:v>
                </c:pt>
                <c:pt idx="20">
                  <c:v>0</c:v>
                </c:pt>
              </c:numCache>
            </c:numRef>
          </c:val>
          <c:extLst>
            <c:ext xmlns:c16="http://schemas.microsoft.com/office/drawing/2014/chart" uri="{C3380CC4-5D6E-409C-BE32-E72D297353CC}">
              <c16:uniqueId val="{00000005-D349-43FF-9943-A69A83525778}"/>
            </c:ext>
          </c:extLst>
        </c:ser>
        <c:ser>
          <c:idx val="6"/>
          <c:order val="6"/>
          <c:tx>
            <c:strRef>
              <c:f>MLAcc_NPV!$F$10</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MLAcc_NPV!$H$10:$AB$10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6-D349-43FF-9943-A69A83525778}"/>
            </c:ext>
          </c:extLst>
        </c:ser>
        <c:ser>
          <c:idx val="7"/>
          <c:order val="7"/>
          <c:tx>
            <c:strRef>
              <c:f>MLAcc_NPV!$F$11</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invertIfNegative val="0"/>
          <c:cat>
            <c:strRef>
              <c:f>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MLAcc_NPV!$H$11:$AB$11</c:f>
              <c:numCache>
                <c:formatCode>#,##0</c:formatCode>
                <c:ptCount val="21"/>
                <c:pt idx="0">
                  <c:v>0</c:v>
                </c:pt>
                <c:pt idx="1">
                  <c:v>-2.3286084172013943E-10</c:v>
                </c:pt>
                <c:pt idx="2">
                  <c:v>-4.8453614454047056E-9</c:v>
                </c:pt>
                <c:pt idx="3">
                  <c:v>-4.8453614454047056E-9</c:v>
                </c:pt>
                <c:pt idx="4">
                  <c:v>-4.7975845518521965E-9</c:v>
                </c:pt>
                <c:pt idx="5">
                  <c:v>-102.12989159220277</c:v>
                </c:pt>
                <c:pt idx="6">
                  <c:v>-102.12989159220277</c:v>
                </c:pt>
                <c:pt idx="7">
                  <c:v>-102.12989159315021</c:v>
                </c:pt>
                <c:pt idx="8">
                  <c:v>-102.12989159315021</c:v>
                </c:pt>
                <c:pt idx="9">
                  <c:v>-102.12989159315021</c:v>
                </c:pt>
                <c:pt idx="10">
                  <c:v>-102.12989163858373</c:v>
                </c:pt>
                <c:pt idx="11">
                  <c:v>-102.12989163858373</c:v>
                </c:pt>
                <c:pt idx="12">
                  <c:v>-102.12989163858373</c:v>
                </c:pt>
                <c:pt idx="13">
                  <c:v>-102.12989163858373</c:v>
                </c:pt>
                <c:pt idx="14">
                  <c:v>-102.12989163858373</c:v>
                </c:pt>
                <c:pt idx="15">
                  <c:v>-3.8583721106988378E-8</c:v>
                </c:pt>
                <c:pt idx="16">
                  <c:v>-3.8583721106988378E-8</c:v>
                </c:pt>
                <c:pt idx="17">
                  <c:v>-3.8583721106988378E-8</c:v>
                </c:pt>
                <c:pt idx="18">
                  <c:v>-3.8583721106988378E-8</c:v>
                </c:pt>
                <c:pt idx="19">
                  <c:v>-3.8583721106988378E-8</c:v>
                </c:pt>
                <c:pt idx="20">
                  <c:v>-3.8583721106988378E-8</c:v>
                </c:pt>
              </c:numCache>
            </c:numRef>
          </c:val>
          <c:extLst>
            <c:ext xmlns:c16="http://schemas.microsoft.com/office/drawing/2014/chart" uri="{C3380CC4-5D6E-409C-BE32-E72D297353CC}">
              <c16:uniqueId val="{00000007-D349-43FF-9943-A69A83525778}"/>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MLAcc_NEMCap!$G$4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1E1F-489B-AB3A-0F6F250BBA93}"/>
            </c:ext>
          </c:extLst>
        </c:ser>
        <c:ser>
          <c:idx val="1"/>
          <c:order val="1"/>
          <c:tx>
            <c:strRef>
              <c:f>MLAcc_NEMCap!$G$5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MLAcc_NEMCap!$H$5:$AB$5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1E1F-489B-AB3A-0F6F250BBA93}"/>
            </c:ext>
          </c:extLst>
        </c:ser>
        <c:ser>
          <c:idx val="2"/>
          <c:order val="2"/>
          <c:tx>
            <c:strRef>
              <c:f>MLAcc_NEMCap!$G$6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1E1F-489B-AB3A-0F6F250BBA93}"/>
            </c:ext>
          </c:extLst>
        </c:ser>
        <c:ser>
          <c:idx val="3"/>
          <c:order val="3"/>
          <c:tx>
            <c:strRef>
              <c:f>MLAcc_NEMCap!$G$7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27.632813999999598</c:v>
                </c:pt>
              </c:numCache>
            </c:numRef>
          </c:val>
          <c:extLst>
            <c:ext xmlns:c16="http://schemas.microsoft.com/office/drawing/2014/chart" uri="{C3380CC4-5D6E-409C-BE32-E72D297353CC}">
              <c16:uniqueId val="{00000003-1E1F-489B-AB3A-0F6F250BBA93}"/>
            </c:ext>
          </c:extLst>
        </c:ser>
        <c:ser>
          <c:idx val="4"/>
          <c:order val="4"/>
          <c:tx>
            <c:strRef>
              <c:f>MLAcc_NEMCap!$G$8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MLAcc_NEMCap!$H$8:$AB$8</c:f>
              <c:numCache>
                <c:formatCode>#,##0</c:formatCode>
                <c:ptCount val="21"/>
                <c:pt idx="0">
                  <c:v>0</c:v>
                </c:pt>
                <c:pt idx="1">
                  <c:v>0</c:v>
                </c:pt>
                <c:pt idx="2">
                  <c:v>0</c:v>
                </c:pt>
                <c:pt idx="3">
                  <c:v>0</c:v>
                </c:pt>
                <c:pt idx="4">
                  <c:v>0</c:v>
                </c:pt>
                <c:pt idx="5">
                  <c:v>-390</c:v>
                </c:pt>
                <c:pt idx="6">
                  <c:v>-390</c:v>
                </c:pt>
                <c:pt idx="7">
                  <c:v>-390</c:v>
                </c:pt>
                <c:pt idx="8">
                  <c:v>-390.00000000000091</c:v>
                </c:pt>
                <c:pt idx="9">
                  <c:v>-390</c:v>
                </c:pt>
                <c:pt idx="10">
                  <c:v>-390</c:v>
                </c:pt>
                <c:pt idx="11">
                  <c:v>-390</c:v>
                </c:pt>
                <c:pt idx="12">
                  <c:v>-390.00000000000091</c:v>
                </c:pt>
                <c:pt idx="13">
                  <c:v>-390</c:v>
                </c:pt>
                <c:pt idx="14">
                  <c:v>-390</c:v>
                </c:pt>
                <c:pt idx="15">
                  <c:v>0</c:v>
                </c:pt>
                <c:pt idx="16">
                  <c:v>0</c:v>
                </c:pt>
                <c:pt idx="17">
                  <c:v>0</c:v>
                </c:pt>
                <c:pt idx="18">
                  <c:v>0</c:v>
                </c:pt>
                <c:pt idx="19">
                  <c:v>0</c:v>
                </c:pt>
                <c:pt idx="20">
                  <c:v>0</c:v>
                </c:pt>
              </c:numCache>
            </c:numRef>
          </c:val>
          <c:extLst>
            <c:ext xmlns:c16="http://schemas.microsoft.com/office/drawing/2014/chart" uri="{C3380CC4-5D6E-409C-BE32-E72D297353CC}">
              <c16:uniqueId val="{00000004-1E1F-489B-AB3A-0F6F250BBA93}"/>
            </c:ext>
          </c:extLst>
        </c:ser>
        <c:ser>
          <c:idx val="7"/>
          <c:order val="5"/>
          <c:tx>
            <c:strRef>
              <c:f>MLAcc_NEMCap!$G$9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1E1F-489B-AB3A-0F6F250BBA93}"/>
            </c:ext>
          </c:extLst>
        </c:ser>
        <c:ser>
          <c:idx val="9"/>
          <c:order val="6"/>
          <c:tx>
            <c:strRef>
              <c:f>MLAcc_NEMCap!$G$10</c:f>
              <c:strCache>
                <c:ptCount val="1"/>
                <c:pt idx="0">
                  <c:v>Pumped Hydro</c:v>
                </c:pt>
              </c:strCache>
            </c:strRef>
          </c:tx>
          <c:spPr>
            <a:solidFill>
              <a:srgbClr val="ADC6E5"/>
            </a:solidFill>
            <a:ln>
              <a:noFill/>
            </a:ln>
            <a:effec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MLAcc_NEMCap!$H$10:$AB$10</c:f>
              <c:numCache>
                <c:formatCode>#,##0</c:formatCode>
                <c:ptCount val="21"/>
                <c:pt idx="0">
                  <c:v>0</c:v>
                </c:pt>
                <c:pt idx="1">
                  <c:v>0</c:v>
                </c:pt>
                <c:pt idx="2">
                  <c:v>0</c:v>
                </c:pt>
                <c:pt idx="3">
                  <c:v>0</c:v>
                </c:pt>
                <c:pt idx="4">
                  <c:v>0</c:v>
                </c:pt>
                <c:pt idx="5">
                  <c:v>0</c:v>
                </c:pt>
                <c:pt idx="6">
                  <c:v>0</c:v>
                </c:pt>
                <c:pt idx="7">
                  <c:v>0</c:v>
                </c:pt>
                <c:pt idx="8">
                  <c:v>0</c:v>
                </c:pt>
                <c:pt idx="9">
                  <c:v>0</c:v>
                </c:pt>
                <c:pt idx="10">
                  <c:v>747.87688041999945</c:v>
                </c:pt>
                <c:pt idx="11">
                  <c:v>732.76683817999947</c:v>
                </c:pt>
                <c:pt idx="12">
                  <c:v>269.74118228999941</c:v>
                </c:pt>
                <c:pt idx="13">
                  <c:v>290.28379184000096</c:v>
                </c:pt>
                <c:pt idx="14">
                  <c:v>284.25563575999968</c:v>
                </c:pt>
                <c:pt idx="15">
                  <c:v>7.3169796000001952</c:v>
                </c:pt>
                <c:pt idx="16">
                  <c:v>-163.81411875999947</c:v>
                </c:pt>
                <c:pt idx="17">
                  <c:v>-11.123536589999276</c:v>
                </c:pt>
                <c:pt idx="18">
                  <c:v>-11.123536589999276</c:v>
                </c:pt>
                <c:pt idx="19">
                  <c:v>-30.090252739997595</c:v>
                </c:pt>
                <c:pt idx="20">
                  <c:v>-38.347305119996236</c:v>
                </c:pt>
              </c:numCache>
            </c:numRef>
          </c:val>
          <c:extLst>
            <c:ext xmlns:c16="http://schemas.microsoft.com/office/drawing/2014/chart" uri="{C3380CC4-5D6E-409C-BE32-E72D297353CC}">
              <c16:uniqueId val="{00000006-1E1F-489B-AB3A-0F6F250BBA93}"/>
            </c:ext>
          </c:extLst>
        </c:ser>
        <c:ser>
          <c:idx val="8"/>
          <c:order val="7"/>
          <c:tx>
            <c:strRef>
              <c:f>MLAcc_NEMCap!$G$15</c:f>
              <c:strCache>
                <c:ptCount val="1"/>
                <c:pt idx="0">
                  <c:v>Behind the Meter Battery</c:v>
                </c:pt>
              </c:strCache>
            </c:strRef>
          </c:tx>
          <c:spPr>
            <a:solidFill>
              <a:srgbClr val="92D050"/>
            </a:solidFill>
            <a:ln>
              <a:noFill/>
            </a:ln>
            <a:effec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1E1F-489B-AB3A-0F6F250BBA93}"/>
            </c:ext>
          </c:extLst>
        </c:ser>
        <c:ser>
          <c:idx val="5"/>
          <c:order val="8"/>
          <c:tx>
            <c:strRef>
              <c:f>MLAcc_NEMCap!$G$11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MLAcc_NEMCap!$H$11:$AB$11</c:f>
              <c:numCache>
                <c:formatCode>#,##0</c:formatCode>
                <c:ptCount val="21"/>
                <c:pt idx="0">
                  <c:v>0</c:v>
                </c:pt>
                <c:pt idx="1">
                  <c:v>0</c:v>
                </c:pt>
                <c:pt idx="2">
                  <c:v>0</c:v>
                </c:pt>
                <c:pt idx="3">
                  <c:v>0</c:v>
                </c:pt>
                <c:pt idx="4">
                  <c:v>0</c:v>
                </c:pt>
                <c:pt idx="5">
                  <c:v>4.9132041899993055</c:v>
                </c:pt>
                <c:pt idx="6">
                  <c:v>56.430732049999278</c:v>
                </c:pt>
                <c:pt idx="7">
                  <c:v>56.115352590000839</c:v>
                </c:pt>
                <c:pt idx="8">
                  <c:v>67.028133149997302</c:v>
                </c:pt>
                <c:pt idx="9">
                  <c:v>67.028133149999121</c:v>
                </c:pt>
                <c:pt idx="10">
                  <c:v>67.028133149999121</c:v>
                </c:pt>
                <c:pt idx="11">
                  <c:v>-581.19443773000057</c:v>
                </c:pt>
                <c:pt idx="12">
                  <c:v>-399.79581565000262</c:v>
                </c:pt>
                <c:pt idx="13">
                  <c:v>-399.7958156500008</c:v>
                </c:pt>
                <c:pt idx="14">
                  <c:v>-255.14729148000333</c:v>
                </c:pt>
                <c:pt idx="15">
                  <c:v>-96.825433089998114</c:v>
                </c:pt>
                <c:pt idx="16">
                  <c:v>98.565194169997994</c:v>
                </c:pt>
                <c:pt idx="17">
                  <c:v>98.565194170001632</c:v>
                </c:pt>
                <c:pt idx="18">
                  <c:v>95.177317580000818</c:v>
                </c:pt>
                <c:pt idx="19">
                  <c:v>95.177317580000818</c:v>
                </c:pt>
                <c:pt idx="20">
                  <c:v>95.177317580000818</c:v>
                </c:pt>
              </c:numCache>
            </c:numRef>
          </c:val>
          <c:extLst>
            <c:ext xmlns:c16="http://schemas.microsoft.com/office/drawing/2014/chart" uri="{C3380CC4-5D6E-409C-BE32-E72D297353CC}">
              <c16:uniqueId val="{00000008-1E1F-489B-AB3A-0F6F250BBA93}"/>
            </c:ext>
          </c:extLst>
        </c:ser>
        <c:ser>
          <c:idx val="6"/>
          <c:order val="9"/>
          <c:tx>
            <c:strRef>
              <c:f>MLAcc_NEMCap!$G$12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MLAcc_NEMCap!$H$12:$AB$12</c:f>
              <c:numCache>
                <c:formatCode>#,##0</c:formatCode>
                <c:ptCount val="21"/>
                <c:pt idx="0">
                  <c:v>0</c:v>
                </c:pt>
                <c:pt idx="1">
                  <c:v>0</c:v>
                </c:pt>
                <c:pt idx="2">
                  <c:v>0</c:v>
                </c:pt>
                <c:pt idx="3">
                  <c:v>0</c:v>
                </c:pt>
                <c:pt idx="4">
                  <c:v>0</c:v>
                </c:pt>
                <c:pt idx="5">
                  <c:v>-8.6929348200001186</c:v>
                </c:pt>
                <c:pt idx="6">
                  <c:v>20.853098579998914</c:v>
                </c:pt>
                <c:pt idx="7">
                  <c:v>20.853098580000733</c:v>
                </c:pt>
                <c:pt idx="8">
                  <c:v>1.7348934700003156</c:v>
                </c:pt>
                <c:pt idx="9">
                  <c:v>200.1749848799991</c:v>
                </c:pt>
                <c:pt idx="10">
                  <c:v>20.622264240000732</c:v>
                </c:pt>
                <c:pt idx="11">
                  <c:v>743.68074290000004</c:v>
                </c:pt>
                <c:pt idx="12">
                  <c:v>794.1350623699982</c:v>
                </c:pt>
                <c:pt idx="13">
                  <c:v>794.13506237000001</c:v>
                </c:pt>
                <c:pt idx="14">
                  <c:v>242.87139071000274</c:v>
                </c:pt>
                <c:pt idx="15">
                  <c:v>242.87139071000274</c:v>
                </c:pt>
                <c:pt idx="16">
                  <c:v>-103.27721744000155</c:v>
                </c:pt>
                <c:pt idx="17">
                  <c:v>-103.27721744000155</c:v>
                </c:pt>
                <c:pt idx="18">
                  <c:v>-72.216088089997356</c:v>
                </c:pt>
                <c:pt idx="19">
                  <c:v>-60.221830919996137</c:v>
                </c:pt>
                <c:pt idx="20">
                  <c:v>-60.221830919996137</c:v>
                </c:pt>
              </c:numCache>
            </c:numRef>
          </c:val>
          <c:extLst>
            <c:ext xmlns:c16="http://schemas.microsoft.com/office/drawing/2014/chart" uri="{C3380CC4-5D6E-409C-BE32-E72D297353CC}">
              <c16:uniqueId val="{00000009-1E1F-489B-AB3A-0F6F250BBA93}"/>
            </c:ext>
          </c:extLst>
        </c:ser>
        <c:ser>
          <c:idx val="10"/>
          <c:order val="10"/>
          <c:tx>
            <c:strRef>
              <c:f>MLAcc_NEMCap!$G$14</c:f>
              <c:strCache>
                <c:ptCount val="1"/>
                <c:pt idx="0">
                  <c:v>Distributed PV</c:v>
                </c:pt>
              </c:strCache>
            </c:strRef>
          </c:tx>
          <c:spPr>
            <a:solidFill>
              <a:srgbClr val="FFE7A7"/>
            </a:solidFill>
            <a:ln>
              <a:noFill/>
            </a:ln>
            <a:effectLst/>
          </c:spPr>
          <c:invertIfNegative val="0"/>
          <c:cat>
            <c:strRef>
              <c:f>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1E1F-489B-AB3A-0F6F250BBA93}"/>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MLAcc_NEMCap!$G$13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MLAcc_NEMCap!$H$3:$AB$3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MLAcc_NEMCap!$H$13:$AB$13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1E1F-489B-AB3A-0F6F250BBA93}"/>
                  </c:ext>
                </c:extLst>
              </c15:ser>
            </c15:filteredBarSeries>
          </c:ext>
        </c:extLst>
      </c:barChart>
      <c:lineChart>
        <c:grouping val="standard"/>
        <c:varyColors val="0"/>
        <c:ser>
          <c:idx val="11"/>
          <c:order val="11"/>
          <c:tx>
            <c:strRef>
              <c:f>MLAcc_NEMCap!$G$16</c:f>
              <c:strCache>
                <c:ptCount val="1"/>
                <c:pt idx="0">
                  <c:v>Dispatchable Capacity</c:v>
                </c:pt>
              </c:strCache>
            </c:strRef>
          </c:tx>
          <c:spPr>
            <a:ln w="19050" cap="rnd">
              <a:solidFill>
                <a:srgbClr val="C00000"/>
              </a:solidFill>
              <a:prstDash val="dash"/>
              <a:round/>
            </a:ln>
            <a:effectLst/>
          </c:spPr>
          <c:marker>
            <c:symbol val="none"/>
          </c:marker>
          <c:val>
            <c:numRef>
              <c:f>MLAcc_NEMCap!$H$16:$AB$16</c:f>
              <c:numCache>
                <c:formatCode>#,##0</c:formatCode>
                <c:ptCount val="21"/>
                <c:pt idx="0">
                  <c:v>0</c:v>
                </c:pt>
                <c:pt idx="1">
                  <c:v>0</c:v>
                </c:pt>
                <c:pt idx="2">
                  <c:v>0</c:v>
                </c:pt>
                <c:pt idx="3">
                  <c:v>0</c:v>
                </c:pt>
                <c:pt idx="4">
                  <c:v>0</c:v>
                </c:pt>
                <c:pt idx="5">
                  <c:v>-390</c:v>
                </c:pt>
                <c:pt idx="6">
                  <c:v>-390</c:v>
                </c:pt>
                <c:pt idx="7">
                  <c:v>-390</c:v>
                </c:pt>
                <c:pt idx="8">
                  <c:v>-390.00000000000091</c:v>
                </c:pt>
                <c:pt idx="9">
                  <c:v>-390</c:v>
                </c:pt>
                <c:pt idx="10">
                  <c:v>357.87688041999945</c:v>
                </c:pt>
                <c:pt idx="11">
                  <c:v>342.76683817999947</c:v>
                </c:pt>
                <c:pt idx="12">
                  <c:v>-120.25881771000149</c:v>
                </c:pt>
                <c:pt idx="13">
                  <c:v>-99.716208159999042</c:v>
                </c:pt>
                <c:pt idx="14">
                  <c:v>-105.74436424000032</c:v>
                </c:pt>
                <c:pt idx="15">
                  <c:v>7.3169796000001952</c:v>
                </c:pt>
                <c:pt idx="16">
                  <c:v>-163.81411875999947</c:v>
                </c:pt>
                <c:pt idx="17">
                  <c:v>-11.123536589999276</c:v>
                </c:pt>
                <c:pt idx="18">
                  <c:v>-11.123536589999276</c:v>
                </c:pt>
                <c:pt idx="19">
                  <c:v>-30.090252739997595</c:v>
                </c:pt>
                <c:pt idx="20">
                  <c:v>-10.714491119996637</c:v>
                </c:pt>
              </c:numCache>
            </c:numRef>
          </c:val>
          <c:smooth val="0"/>
          <c:extLst>
            <c:ext xmlns:c16="http://schemas.microsoft.com/office/drawing/2014/chart" uri="{C3380CC4-5D6E-409C-BE32-E72D297353CC}">
              <c16:uniqueId val="{0000000B-1E1F-489B-AB3A-0F6F250BBA93}"/>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848213060453321"/>
        </c:manualLayout>
      </c:layout>
      <c:barChart>
        <c:barDir val="col"/>
        <c:grouping val="stacked"/>
        <c:varyColors val="0"/>
        <c:ser>
          <c:idx val="0"/>
          <c:order val="0"/>
          <c:tx>
            <c:strRef>
              <c:f>MLAcc_NEMGen!$G$4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MLAcc_NEMGen!$H$4:$AB$4</c:f>
              <c:numCache>
                <c:formatCode>#,##0</c:formatCode>
                <c:ptCount val="21"/>
                <c:pt idx="0">
                  <c:v>3.92901711165905E-10</c:v>
                </c:pt>
                <c:pt idx="1">
                  <c:v>1.5279510989785194E-9</c:v>
                </c:pt>
                <c:pt idx="2">
                  <c:v>6.9849193096160889E-10</c:v>
                </c:pt>
                <c:pt idx="3">
                  <c:v>-1.1496013030409813E-9</c:v>
                </c:pt>
                <c:pt idx="4">
                  <c:v>-2.2846506908535957E-9</c:v>
                </c:pt>
                <c:pt idx="5">
                  <c:v>245.95368766236061</c:v>
                </c:pt>
                <c:pt idx="6">
                  <c:v>529.96395047356782</c:v>
                </c:pt>
                <c:pt idx="7">
                  <c:v>825.89452769611671</c:v>
                </c:pt>
                <c:pt idx="8">
                  <c:v>409.62208749599813</c:v>
                </c:pt>
                <c:pt idx="9">
                  <c:v>-39.379259059511242</c:v>
                </c:pt>
                <c:pt idx="10">
                  <c:v>28.350725218362641</c:v>
                </c:pt>
                <c:pt idx="11">
                  <c:v>481.67032533303427</c:v>
                </c:pt>
                <c:pt idx="12">
                  <c:v>-476.54113279694866</c:v>
                </c:pt>
                <c:pt idx="13">
                  <c:v>554.40821811721253</c:v>
                </c:pt>
                <c:pt idx="14">
                  <c:v>-175.97552785057633</c:v>
                </c:pt>
                <c:pt idx="15">
                  <c:v>95.263140680086508</c:v>
                </c:pt>
                <c:pt idx="16">
                  <c:v>8.2858703828096623</c:v>
                </c:pt>
                <c:pt idx="17">
                  <c:v>26.542262582333933</c:v>
                </c:pt>
                <c:pt idx="18">
                  <c:v>14.817868557765905</c:v>
                </c:pt>
                <c:pt idx="19">
                  <c:v>1.2281613087616279</c:v>
                </c:pt>
                <c:pt idx="20">
                  <c:v>-14.617704457697982</c:v>
                </c:pt>
              </c:numCache>
            </c:numRef>
          </c:val>
          <c:extLst>
            <c:ext xmlns:c16="http://schemas.microsoft.com/office/drawing/2014/chart" uri="{C3380CC4-5D6E-409C-BE32-E72D297353CC}">
              <c16:uniqueId val="{00000000-AD5E-4605-AF7A-A2CDDF580D65}"/>
            </c:ext>
          </c:extLst>
        </c:ser>
        <c:ser>
          <c:idx val="1"/>
          <c:order val="1"/>
          <c:tx>
            <c:strRef>
              <c:f>MLAcc_NEMGen!$G$5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MLAcc_NEMGen!$H$5:$AB$5</c:f>
              <c:numCache>
                <c:formatCode>#,##0</c:formatCode>
                <c:ptCount val="21"/>
                <c:pt idx="0">
                  <c:v>-4.2928149923682213E-10</c:v>
                </c:pt>
                <c:pt idx="1">
                  <c:v>1.913576852530241E-9</c:v>
                </c:pt>
                <c:pt idx="2">
                  <c:v>-9.3132257461547852E-10</c:v>
                </c:pt>
                <c:pt idx="3">
                  <c:v>-2.1464074961841106E-9</c:v>
                </c:pt>
                <c:pt idx="4">
                  <c:v>-2.0372681319713593E-10</c:v>
                </c:pt>
                <c:pt idx="5">
                  <c:v>-234.91898819995549</c:v>
                </c:pt>
                <c:pt idx="6">
                  <c:v>-406.04410051903687</c:v>
                </c:pt>
                <c:pt idx="7">
                  <c:v>-886.00496363266939</c:v>
                </c:pt>
                <c:pt idx="8">
                  <c:v>-326.35867830604548</c:v>
                </c:pt>
                <c:pt idx="9">
                  <c:v>-274.21128397148641</c:v>
                </c:pt>
                <c:pt idx="10">
                  <c:v>193.26845082961154</c:v>
                </c:pt>
                <c:pt idx="11">
                  <c:v>236.6586665887553</c:v>
                </c:pt>
                <c:pt idx="12">
                  <c:v>40.549502496767673</c:v>
                </c:pt>
                <c:pt idx="13">
                  <c:v>145.40882405376033</c:v>
                </c:pt>
                <c:pt idx="14">
                  <c:v>253.16359413391183</c:v>
                </c:pt>
                <c:pt idx="15">
                  <c:v>54.001749596012814</c:v>
                </c:pt>
                <c:pt idx="16">
                  <c:v>-3.6228607550292509</c:v>
                </c:pt>
                <c:pt idx="17">
                  <c:v>26.907449817965244</c:v>
                </c:pt>
                <c:pt idx="18">
                  <c:v>8.5254763130869833</c:v>
                </c:pt>
                <c:pt idx="19">
                  <c:v>11.171426526467258</c:v>
                </c:pt>
                <c:pt idx="20">
                  <c:v>14.212747082376154</c:v>
                </c:pt>
              </c:numCache>
            </c:numRef>
          </c:val>
          <c:extLst>
            <c:ext xmlns:c16="http://schemas.microsoft.com/office/drawing/2014/chart" uri="{C3380CC4-5D6E-409C-BE32-E72D297353CC}">
              <c16:uniqueId val="{00000001-AD5E-4605-AF7A-A2CDDF580D65}"/>
            </c:ext>
          </c:extLst>
        </c:ser>
        <c:ser>
          <c:idx val="2"/>
          <c:order val="2"/>
          <c:tx>
            <c:strRef>
              <c:f>MLAcc_NEMGen!$G$6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MLAcc_NEMGen!$H$6:$AB$6</c:f>
              <c:numCache>
                <c:formatCode>#,##0</c:formatCode>
                <c:ptCount val="21"/>
                <c:pt idx="0">
                  <c:v>0</c:v>
                </c:pt>
                <c:pt idx="1">
                  <c:v>3.7289282772690058E-11</c:v>
                </c:pt>
                <c:pt idx="2">
                  <c:v>7.560174708487466E-12</c:v>
                </c:pt>
                <c:pt idx="3">
                  <c:v>3.808509063674137E-12</c:v>
                </c:pt>
                <c:pt idx="4">
                  <c:v>2.5579538487363607E-13</c:v>
                </c:pt>
                <c:pt idx="5">
                  <c:v>20.243761622791254</c:v>
                </c:pt>
                <c:pt idx="6">
                  <c:v>8.6683145681764415</c:v>
                </c:pt>
                <c:pt idx="7">
                  <c:v>16.910035919969658</c:v>
                </c:pt>
                <c:pt idx="8">
                  <c:v>21.264151572065089</c:v>
                </c:pt>
                <c:pt idx="9">
                  <c:v>61.619107175579131</c:v>
                </c:pt>
                <c:pt idx="10">
                  <c:v>4.0783753084335785</c:v>
                </c:pt>
                <c:pt idx="11">
                  <c:v>302.61164185381722</c:v>
                </c:pt>
                <c:pt idx="12">
                  <c:v>788.76836747662833</c:v>
                </c:pt>
                <c:pt idx="13">
                  <c:v>297.34135390380857</c:v>
                </c:pt>
                <c:pt idx="14">
                  <c:v>901.84445542905678</c:v>
                </c:pt>
                <c:pt idx="15">
                  <c:v>-30.163553558721105</c:v>
                </c:pt>
                <c:pt idx="16">
                  <c:v>52.036272536463002</c:v>
                </c:pt>
                <c:pt idx="17">
                  <c:v>-100.01235530337226</c:v>
                </c:pt>
                <c:pt idx="18">
                  <c:v>-43.664132285767209</c:v>
                </c:pt>
                <c:pt idx="19">
                  <c:v>-24.683351665377813</c:v>
                </c:pt>
                <c:pt idx="20">
                  <c:v>-4.2143436925606466</c:v>
                </c:pt>
              </c:numCache>
            </c:numRef>
          </c:val>
          <c:extLst>
            <c:ext xmlns:c16="http://schemas.microsoft.com/office/drawing/2014/chart" uri="{C3380CC4-5D6E-409C-BE32-E72D297353CC}">
              <c16:uniqueId val="{00000002-AD5E-4605-AF7A-A2CDDF580D65}"/>
            </c:ext>
          </c:extLst>
        </c:ser>
        <c:ser>
          <c:idx val="3"/>
          <c:order val="3"/>
          <c:tx>
            <c:strRef>
              <c:f>MLAcc_NEMGen!$G$7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MLAcc_NEMGen!$H$7:$AB$7</c:f>
              <c:numCache>
                <c:formatCode>#,##0</c:formatCode>
                <c:ptCount val="21"/>
                <c:pt idx="0">
                  <c:v>0</c:v>
                </c:pt>
                <c:pt idx="1">
                  <c:v>-1.4921397450962104E-13</c:v>
                </c:pt>
                <c:pt idx="2">
                  <c:v>1.1652900866465643E-12</c:v>
                </c:pt>
                <c:pt idx="3">
                  <c:v>9.2370555648813024E-13</c:v>
                </c:pt>
                <c:pt idx="4">
                  <c:v>1.2789769243681803E-13</c:v>
                </c:pt>
                <c:pt idx="5">
                  <c:v>23.606844303893343</c:v>
                </c:pt>
                <c:pt idx="6">
                  <c:v>15.815753515887028</c:v>
                </c:pt>
                <c:pt idx="7">
                  <c:v>13.739002958805742</c:v>
                </c:pt>
                <c:pt idx="8">
                  <c:v>21.480590741667264</c:v>
                </c:pt>
                <c:pt idx="9">
                  <c:v>46.183772691571363</c:v>
                </c:pt>
                <c:pt idx="10">
                  <c:v>-1.9324052825097198</c:v>
                </c:pt>
                <c:pt idx="11">
                  <c:v>-3.1959945817066568</c:v>
                </c:pt>
                <c:pt idx="12">
                  <c:v>45.866804382814294</c:v>
                </c:pt>
                <c:pt idx="13">
                  <c:v>32.977955753593008</c:v>
                </c:pt>
                <c:pt idx="14">
                  <c:v>96.990468079563499</c:v>
                </c:pt>
                <c:pt idx="15">
                  <c:v>-19.775951325751635</c:v>
                </c:pt>
                <c:pt idx="16">
                  <c:v>15.290891816803992</c:v>
                </c:pt>
                <c:pt idx="17">
                  <c:v>-5.1357711702975735</c:v>
                </c:pt>
                <c:pt idx="18">
                  <c:v>-5.1025396176229805</c:v>
                </c:pt>
                <c:pt idx="19">
                  <c:v>-8.1657390643837289</c:v>
                </c:pt>
                <c:pt idx="20">
                  <c:v>0.26170336552160478</c:v>
                </c:pt>
              </c:numCache>
            </c:numRef>
          </c:val>
          <c:extLst>
            <c:ext xmlns:c16="http://schemas.microsoft.com/office/drawing/2014/chart" uri="{C3380CC4-5D6E-409C-BE32-E72D297353CC}">
              <c16:uniqueId val="{00000003-AD5E-4605-AF7A-A2CDDF580D65}"/>
            </c:ext>
          </c:extLst>
        </c:ser>
        <c:ser>
          <c:idx val="4"/>
          <c:order val="4"/>
          <c:tx>
            <c:strRef>
              <c:f>MLAcc_NEMGen!$G$8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MLAcc_NEMGen!$H$8:$AB$8</c:f>
              <c:numCache>
                <c:formatCode>#,##0</c:formatCode>
                <c:ptCount val="21"/>
                <c:pt idx="0">
                  <c:v>-8.1854523159563541E-11</c:v>
                </c:pt>
                <c:pt idx="1">
                  <c:v>-8.1854523159563541E-11</c:v>
                </c:pt>
                <c:pt idx="2">
                  <c:v>-2.0008883439004421E-11</c:v>
                </c:pt>
                <c:pt idx="3">
                  <c:v>2.9103830456733704E-11</c:v>
                </c:pt>
                <c:pt idx="4">
                  <c:v>0</c:v>
                </c:pt>
                <c:pt idx="5">
                  <c:v>-5.8666300352542748</c:v>
                </c:pt>
                <c:pt idx="6">
                  <c:v>12.328638758053785</c:v>
                </c:pt>
                <c:pt idx="7">
                  <c:v>38.801986257061799</c:v>
                </c:pt>
                <c:pt idx="8">
                  <c:v>19.001222601291374</c:v>
                </c:pt>
                <c:pt idx="9">
                  <c:v>37.323207364708651</c:v>
                </c:pt>
                <c:pt idx="10">
                  <c:v>-105.03956202258996</c:v>
                </c:pt>
                <c:pt idx="11">
                  <c:v>-35.166778034736126</c:v>
                </c:pt>
                <c:pt idx="12">
                  <c:v>-92.918516628868019</c:v>
                </c:pt>
                <c:pt idx="13">
                  <c:v>294.27883018532884</c:v>
                </c:pt>
                <c:pt idx="14">
                  <c:v>-18.586278332557413</c:v>
                </c:pt>
                <c:pt idx="15">
                  <c:v>14.210244804375179</c:v>
                </c:pt>
                <c:pt idx="16">
                  <c:v>0.67269673075497849</c:v>
                </c:pt>
                <c:pt idx="17">
                  <c:v>-7.4792556525899272</c:v>
                </c:pt>
                <c:pt idx="18">
                  <c:v>-7.827958794476217</c:v>
                </c:pt>
                <c:pt idx="19">
                  <c:v>-2.2511860955255543</c:v>
                </c:pt>
                <c:pt idx="20">
                  <c:v>5.2230193030300143</c:v>
                </c:pt>
              </c:numCache>
            </c:numRef>
          </c:val>
          <c:extLst>
            <c:ext xmlns:c16="http://schemas.microsoft.com/office/drawing/2014/chart" uri="{C3380CC4-5D6E-409C-BE32-E72D297353CC}">
              <c16:uniqueId val="{00000004-AD5E-4605-AF7A-A2CDDF580D65}"/>
            </c:ext>
          </c:extLst>
        </c:ser>
        <c:ser>
          <c:idx val="7"/>
          <c:order val="5"/>
          <c:tx>
            <c:strRef>
              <c:f>MLAcc_NEMGen!$G$9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MLAcc_NEMGen!$H$9:$AB$9</c:f>
              <c:numCache>
                <c:formatCode>#,##0</c:formatCode>
                <c:ptCount val="21"/>
                <c:pt idx="0">
                  <c:v>-6.7501559897209518E-14</c:v>
                </c:pt>
                <c:pt idx="1">
                  <c:v>-6.3948846218409017E-14</c:v>
                </c:pt>
                <c:pt idx="2">
                  <c:v>1.6342482922482304E-13</c:v>
                </c:pt>
                <c:pt idx="3">
                  <c:v>1.2647660696529783E-12</c:v>
                </c:pt>
                <c:pt idx="4">
                  <c:v>-1.7905676941154525E-12</c:v>
                </c:pt>
                <c:pt idx="5">
                  <c:v>15.225189375489897</c:v>
                </c:pt>
                <c:pt idx="6">
                  <c:v>6.3187953857846395</c:v>
                </c:pt>
                <c:pt idx="7">
                  <c:v>6.5660634500581878</c:v>
                </c:pt>
                <c:pt idx="8">
                  <c:v>7.1315779691156038</c:v>
                </c:pt>
                <c:pt idx="9">
                  <c:v>6.979343490001682</c:v>
                </c:pt>
                <c:pt idx="10">
                  <c:v>0.98504085377838635</c:v>
                </c:pt>
                <c:pt idx="11">
                  <c:v>-0.17976185928567645</c:v>
                </c:pt>
                <c:pt idx="12">
                  <c:v>-1.2220428110253181</c:v>
                </c:pt>
                <c:pt idx="13">
                  <c:v>-0.75767135221030202</c:v>
                </c:pt>
                <c:pt idx="14">
                  <c:v>-0.71690200128578851</c:v>
                </c:pt>
                <c:pt idx="15">
                  <c:v>-0.31259233106869999</c:v>
                </c:pt>
                <c:pt idx="16">
                  <c:v>7.0873463798584169E-2</c:v>
                </c:pt>
                <c:pt idx="17">
                  <c:v>6.0863614658408949E-2</c:v>
                </c:pt>
                <c:pt idx="18">
                  <c:v>-9.5040000000004454E-2</c:v>
                </c:pt>
                <c:pt idx="19">
                  <c:v>0.30948066298340393</c:v>
                </c:pt>
                <c:pt idx="20">
                  <c:v>3.1379053842087501E-2</c:v>
                </c:pt>
              </c:numCache>
            </c:numRef>
          </c:val>
          <c:extLst>
            <c:ext xmlns:c16="http://schemas.microsoft.com/office/drawing/2014/chart" uri="{C3380CC4-5D6E-409C-BE32-E72D297353CC}">
              <c16:uniqueId val="{00000005-AD5E-4605-AF7A-A2CDDF580D65}"/>
            </c:ext>
          </c:extLst>
        </c:ser>
        <c:ser>
          <c:idx val="9"/>
          <c:order val="6"/>
          <c:tx>
            <c:strRef>
              <c:f>MLAcc_NEMGen!$G$10</c:f>
              <c:strCache>
                <c:ptCount val="1"/>
                <c:pt idx="0">
                  <c:v>Pumped Hydro</c:v>
                </c:pt>
              </c:strCache>
            </c:strRef>
          </c:tx>
          <c:spPr>
            <a:solidFill>
              <a:srgbClr val="ADC6E5"/>
            </a:solidFill>
            <a:effec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MLAcc_NEMGen!$H$10:$AB$10</c:f>
              <c:numCache>
                <c:formatCode>#,##0</c:formatCode>
                <c:ptCount val="21"/>
                <c:pt idx="0">
                  <c:v>7.8870243669371121E-13</c:v>
                </c:pt>
                <c:pt idx="1">
                  <c:v>5.1159076974727213E-13</c:v>
                </c:pt>
                <c:pt idx="2">
                  <c:v>-1.6370904631912708E-11</c:v>
                </c:pt>
                <c:pt idx="3">
                  <c:v>-5.1159076974727213E-12</c:v>
                </c:pt>
                <c:pt idx="4">
                  <c:v>1.3642420526593924E-12</c:v>
                </c:pt>
                <c:pt idx="5">
                  <c:v>15.947084396651348</c:v>
                </c:pt>
                <c:pt idx="6">
                  <c:v>479.36876420114959</c:v>
                </c:pt>
                <c:pt idx="7">
                  <c:v>72.31270749623377</c:v>
                </c:pt>
                <c:pt idx="8">
                  <c:v>199.98815042265971</c:v>
                </c:pt>
                <c:pt idx="9">
                  <c:v>701.84784646560752</c:v>
                </c:pt>
                <c:pt idx="10">
                  <c:v>2233.0483834517181</c:v>
                </c:pt>
                <c:pt idx="11">
                  <c:v>2244.5789710979398</c:v>
                </c:pt>
                <c:pt idx="12">
                  <c:v>1131.1913626631767</c:v>
                </c:pt>
                <c:pt idx="13">
                  <c:v>1411.8664446447128</c:v>
                </c:pt>
                <c:pt idx="14">
                  <c:v>918.25638726761463</c:v>
                </c:pt>
                <c:pt idx="15">
                  <c:v>210.45547388948034</c:v>
                </c:pt>
                <c:pt idx="16">
                  <c:v>-230.25847209017957</c:v>
                </c:pt>
                <c:pt idx="17">
                  <c:v>-23.307757683040109</c:v>
                </c:pt>
                <c:pt idx="18">
                  <c:v>-55.422292929786636</c:v>
                </c:pt>
                <c:pt idx="19">
                  <c:v>-65.353638570541079</c:v>
                </c:pt>
                <c:pt idx="20">
                  <c:v>-85.611272733785881</c:v>
                </c:pt>
              </c:numCache>
            </c:numRef>
          </c:val>
          <c:extLst>
            <c:ext xmlns:c16="http://schemas.microsoft.com/office/drawing/2014/chart" uri="{C3380CC4-5D6E-409C-BE32-E72D297353CC}">
              <c16:uniqueId val="{00000006-AD5E-4605-AF7A-A2CDDF580D65}"/>
            </c:ext>
          </c:extLst>
        </c:ser>
        <c:ser>
          <c:idx val="8"/>
          <c:order val="7"/>
          <c:tx>
            <c:strRef>
              <c:f>MLAcc_NEMGen!$G$15</c:f>
              <c:strCache>
                <c:ptCount val="1"/>
                <c:pt idx="0">
                  <c:v>VPP Battery</c:v>
                </c:pt>
              </c:strCache>
            </c:strRef>
          </c:tx>
          <c:spPr>
            <a:solidFill>
              <a:schemeClr val="accent3"/>
            </a:solidFill>
            <a:effec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MLAcc_NEMGen!$H$15:$AB$15</c:f>
              <c:numCache>
                <c:formatCode>#,##0</c:formatCode>
                <c:ptCount val="21"/>
                <c:pt idx="0">
                  <c:v>-9.9475983006414026E-14</c:v>
                </c:pt>
                <c:pt idx="1">
                  <c:v>1.6342482922482304E-13</c:v>
                </c:pt>
                <c:pt idx="2">
                  <c:v>3.1263880373444408E-13</c:v>
                </c:pt>
                <c:pt idx="3">
                  <c:v>-1.1368683772161603E-13</c:v>
                </c:pt>
                <c:pt idx="4">
                  <c:v>1.9895196601282805E-13</c:v>
                </c:pt>
                <c:pt idx="5">
                  <c:v>19.512283487299996</c:v>
                </c:pt>
                <c:pt idx="6">
                  <c:v>11.094818294437545</c:v>
                </c:pt>
                <c:pt idx="7">
                  <c:v>6.2001514754756499</c:v>
                </c:pt>
                <c:pt idx="8">
                  <c:v>20.200656167124635</c:v>
                </c:pt>
                <c:pt idx="9">
                  <c:v>13.96642933796511</c:v>
                </c:pt>
                <c:pt idx="10">
                  <c:v>-8.0199733179949817</c:v>
                </c:pt>
                <c:pt idx="11">
                  <c:v>-10.337832496699775</c:v>
                </c:pt>
                <c:pt idx="12">
                  <c:v>-20.317160970659302</c:v>
                </c:pt>
                <c:pt idx="13">
                  <c:v>-15.492064528145875</c:v>
                </c:pt>
                <c:pt idx="14">
                  <c:v>-10.825300567004433</c:v>
                </c:pt>
                <c:pt idx="15">
                  <c:v>0.68364959980954154</c:v>
                </c:pt>
                <c:pt idx="16">
                  <c:v>1.171014235261282</c:v>
                </c:pt>
                <c:pt idx="17">
                  <c:v>-3.3430210829895941</c:v>
                </c:pt>
                <c:pt idx="18">
                  <c:v>-0.92179337576340004</c:v>
                </c:pt>
                <c:pt idx="19">
                  <c:v>1.6021284243022365</c:v>
                </c:pt>
                <c:pt idx="20">
                  <c:v>-0.83400880019871693</c:v>
                </c:pt>
              </c:numCache>
            </c:numRef>
          </c:val>
          <c:extLst>
            <c:ext xmlns:c16="http://schemas.microsoft.com/office/drawing/2014/chart" uri="{C3380CC4-5D6E-409C-BE32-E72D297353CC}">
              <c16:uniqueId val="{00000007-AD5E-4605-AF7A-A2CDDF580D65}"/>
            </c:ext>
          </c:extLst>
        </c:ser>
        <c:ser>
          <c:idx val="5"/>
          <c:order val="8"/>
          <c:tx>
            <c:strRef>
              <c:f>MLAcc_NEMGen!$G$11</c:f>
              <c:strCache>
                <c:ptCount val="1"/>
                <c:pt idx="0">
                  <c:v>Wind</c:v>
                </c:pt>
              </c:strCache>
            </c:strRef>
          </c:tx>
          <c:spPr>
            <a:solidFill>
              <a:srgbClr val="339933"/>
            </a:solidFill>
            <a:effec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MLAcc_NEMGen!$H$11:$AB$11</c:f>
              <c:numCache>
                <c:formatCode>#,##0</c:formatCode>
                <c:ptCount val="21"/>
                <c:pt idx="0">
                  <c:v>0</c:v>
                </c:pt>
                <c:pt idx="1">
                  <c:v>0</c:v>
                </c:pt>
                <c:pt idx="2">
                  <c:v>4.3655745685100555E-11</c:v>
                </c:pt>
                <c:pt idx="3">
                  <c:v>0</c:v>
                </c:pt>
                <c:pt idx="4">
                  <c:v>7.2759576141834259E-11</c:v>
                </c:pt>
                <c:pt idx="5">
                  <c:v>-63.938908793905284</c:v>
                </c:pt>
                <c:pt idx="6">
                  <c:v>81.118264051729057</c:v>
                </c:pt>
                <c:pt idx="7">
                  <c:v>2.758556116183172</c:v>
                </c:pt>
                <c:pt idx="8">
                  <c:v>30.700165485737671</c:v>
                </c:pt>
                <c:pt idx="9">
                  <c:v>23.54994756065571</c:v>
                </c:pt>
                <c:pt idx="10">
                  <c:v>334.50569489209738</c:v>
                </c:pt>
                <c:pt idx="11">
                  <c:v>-2420.7064392805332</c:v>
                </c:pt>
                <c:pt idx="12">
                  <c:v>-2136.2359616457616</c:v>
                </c:pt>
                <c:pt idx="13">
                  <c:v>-2234.8992792389763</c:v>
                </c:pt>
                <c:pt idx="14">
                  <c:v>-1353.2001224612468</c:v>
                </c:pt>
                <c:pt idx="15">
                  <c:v>-515.80238680967886</c:v>
                </c:pt>
                <c:pt idx="16">
                  <c:v>149.22946699285239</c:v>
                </c:pt>
                <c:pt idx="17">
                  <c:v>283.00952095277898</c:v>
                </c:pt>
                <c:pt idx="18">
                  <c:v>165.75481241264788</c:v>
                </c:pt>
                <c:pt idx="19">
                  <c:v>142.52010749267356</c:v>
                </c:pt>
                <c:pt idx="20">
                  <c:v>135.3646575789171</c:v>
                </c:pt>
              </c:numCache>
            </c:numRef>
          </c:val>
          <c:extLst>
            <c:ext xmlns:c16="http://schemas.microsoft.com/office/drawing/2014/chart" uri="{C3380CC4-5D6E-409C-BE32-E72D297353CC}">
              <c16:uniqueId val="{00000008-AD5E-4605-AF7A-A2CDDF580D65}"/>
            </c:ext>
          </c:extLst>
        </c:ser>
        <c:ser>
          <c:idx val="6"/>
          <c:order val="9"/>
          <c:tx>
            <c:strRef>
              <c:f>MLAcc_NEMGen!$G$12</c:f>
              <c:strCache>
                <c:ptCount val="1"/>
                <c:pt idx="0">
                  <c:v>Solar</c:v>
                </c:pt>
              </c:strCache>
            </c:strRef>
          </c:tx>
          <c:spPr>
            <a:solidFill>
              <a:srgbClr val="FFC222"/>
            </a:solidFill>
            <a:effectLst/>
          </c:spPr>
          <c:invertIfNegative val="0"/>
          <c:cat>
            <c:strRef>
              <c:f>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MLAcc_NEMGen!$H$12:$AB$12</c:f>
              <c:numCache>
                <c:formatCode>#,##0</c:formatCode>
                <c:ptCount val="21"/>
                <c:pt idx="0">
                  <c:v>0</c:v>
                </c:pt>
                <c:pt idx="1">
                  <c:v>2.0008883439004421E-11</c:v>
                </c:pt>
                <c:pt idx="2">
                  <c:v>1.4551915228366852E-11</c:v>
                </c:pt>
                <c:pt idx="3">
                  <c:v>-1.8189894035458565E-11</c:v>
                </c:pt>
                <c:pt idx="4">
                  <c:v>-2.1827872842550278E-11</c:v>
                </c:pt>
                <c:pt idx="5">
                  <c:v>-20.733000151305532</c:v>
                </c:pt>
                <c:pt idx="6">
                  <c:v>46.68727013978787</c:v>
                </c:pt>
                <c:pt idx="7">
                  <c:v>-19.244890339494304</c:v>
                </c:pt>
                <c:pt idx="8">
                  <c:v>-64.091198867634375</c:v>
                </c:pt>
                <c:pt idx="9">
                  <c:v>467.80322691929177</c:v>
                </c:pt>
                <c:pt idx="10">
                  <c:v>-18.986666927401529</c:v>
                </c:pt>
                <c:pt idx="11">
                  <c:v>1922.9870420737643</c:v>
                </c:pt>
                <c:pt idx="12">
                  <c:v>1871.0482455460005</c:v>
                </c:pt>
                <c:pt idx="13">
                  <c:v>1867.4106580186199</c:v>
                </c:pt>
                <c:pt idx="14">
                  <c:v>476.78017322510277</c:v>
                </c:pt>
                <c:pt idx="15">
                  <c:v>444.09888794591097</c:v>
                </c:pt>
                <c:pt idx="16">
                  <c:v>-274.43529326694988</c:v>
                </c:pt>
                <c:pt idx="17">
                  <c:v>-234.73899381653609</c:v>
                </c:pt>
                <c:pt idx="18">
                  <c:v>-167.62244890679722</c:v>
                </c:pt>
                <c:pt idx="19">
                  <c:v>-142.27197607503331</c:v>
                </c:pt>
                <c:pt idx="20">
                  <c:v>-152.03728566691279</c:v>
                </c:pt>
              </c:numCache>
            </c:numRef>
          </c:val>
          <c:extLst>
            <c:ext xmlns:c16="http://schemas.microsoft.com/office/drawing/2014/chart" uri="{C3380CC4-5D6E-409C-BE32-E72D297353CC}">
              <c16:uniqueId val="{00000009-AD5E-4605-AF7A-A2CDDF580D65}"/>
            </c:ext>
          </c:extLst>
        </c:ser>
        <c:ser>
          <c:idx val="10"/>
          <c:order val="10"/>
          <c:tx>
            <c:strRef>
              <c:f>MLAcc_NEMGen!$G$14</c:f>
              <c:strCache>
                <c:ptCount val="1"/>
                <c:pt idx="0">
                  <c:v>Distributed PV</c:v>
                </c:pt>
              </c:strCache>
            </c:strRef>
          </c:tx>
          <c:spPr>
            <a:solidFill>
              <a:srgbClr val="FFE7A7"/>
            </a:solidFill>
          </c:spPr>
          <c:invertIfNegative val="0"/>
          <c:val>
            <c:numRef>
              <c:f>MLAcc_NEMGen!$H$14:$AB$14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AD5E-4605-AF7A-A2CDDF580D65}"/>
            </c:ext>
          </c:extLst>
        </c:ser>
        <c:ser>
          <c:idx val="11"/>
          <c:order val="11"/>
          <c:tx>
            <c:strRef>
              <c:f>MLAcc_NEMGen!$G$16</c:f>
              <c:strCache>
                <c:ptCount val="1"/>
                <c:pt idx="0">
                  <c:v>Large-scale Battery Load</c:v>
                </c:pt>
              </c:strCache>
            </c:strRef>
          </c:tx>
          <c:spPr>
            <a:solidFill>
              <a:srgbClr val="E1A8E9"/>
            </a:solidFill>
            <a:ln cmpd="sng">
              <a:solidFill>
                <a:schemeClr val="bg1"/>
              </a:solidFill>
              <a:prstDash val="solid"/>
            </a:ln>
          </c:spPr>
          <c:invertIfNegative val="0"/>
          <c:val>
            <c:numRef>
              <c:f>MLAcc_NEMGen!$H$16:$AB$16</c:f>
              <c:numCache>
                <c:formatCode>#,##0</c:formatCode>
                <c:ptCount val="21"/>
                <c:pt idx="0">
                  <c:v>-3.5527136788005009E-14</c:v>
                </c:pt>
                <c:pt idx="1">
                  <c:v>9.9475983006414026E-14</c:v>
                </c:pt>
                <c:pt idx="2">
                  <c:v>0</c:v>
                </c:pt>
                <c:pt idx="3">
                  <c:v>1.3997691894473974E-12</c:v>
                </c:pt>
                <c:pt idx="4">
                  <c:v>-2.3163693185779266E-12</c:v>
                </c:pt>
                <c:pt idx="5">
                  <c:v>18.796530093186888</c:v>
                </c:pt>
                <c:pt idx="6">
                  <c:v>7.8009819577540753</c:v>
                </c:pt>
                <c:pt idx="7">
                  <c:v>8.1062511729110582</c:v>
                </c:pt>
                <c:pt idx="8">
                  <c:v>8.7030839124880828</c:v>
                </c:pt>
                <c:pt idx="9">
                  <c:v>8.717806777780055</c:v>
                </c:pt>
                <c:pt idx="10">
                  <c:v>1.2160998194804762</c:v>
                </c:pt>
                <c:pt idx="11">
                  <c:v>-0.21303933245103224</c:v>
                </c:pt>
                <c:pt idx="12">
                  <c:v>-1.5175837173156594</c:v>
                </c:pt>
                <c:pt idx="13">
                  <c:v>-0.93539673112781685</c:v>
                </c:pt>
                <c:pt idx="14">
                  <c:v>-0.88506419911800549</c:v>
                </c:pt>
                <c:pt idx="15">
                  <c:v>-0.38591645810927844</c:v>
                </c:pt>
                <c:pt idx="16">
                  <c:v>8.7498103454791476E-2</c:v>
                </c:pt>
                <c:pt idx="17">
                  <c:v>7.5140265010460894E-2</c:v>
                </c:pt>
                <c:pt idx="18">
                  <c:v>-0.11733333333357621</c:v>
                </c:pt>
                <c:pt idx="19">
                  <c:v>0.38207489257188598</c:v>
                </c:pt>
                <c:pt idx="20">
                  <c:v>3.8739572645084763E-2</c:v>
                </c:pt>
              </c:numCache>
            </c:numRef>
          </c:val>
          <c:extLst>
            <c:ext xmlns:c16="http://schemas.microsoft.com/office/drawing/2014/chart" uri="{C3380CC4-5D6E-409C-BE32-E72D297353CC}">
              <c16:uniqueId val="{0000000B-AD5E-4605-AF7A-A2CDDF580D65}"/>
            </c:ext>
          </c:extLst>
        </c:ser>
        <c:ser>
          <c:idx val="12"/>
          <c:order val="12"/>
          <c:tx>
            <c:strRef>
              <c:f>MLAcc_NEMGen!$G$18</c:f>
              <c:strCache>
                <c:ptCount val="1"/>
                <c:pt idx="0">
                  <c:v>VPP Battery Load</c:v>
                </c:pt>
              </c:strCache>
            </c:strRef>
          </c:tx>
          <c:spPr>
            <a:solidFill>
              <a:schemeClr val="accent3">
                <a:lumMod val="60000"/>
                <a:lumOff val="40000"/>
              </a:schemeClr>
            </a:solidFill>
          </c:spPr>
          <c:invertIfNegative val="0"/>
          <c:val>
            <c:numRef>
              <c:f>MLAcc_NEMGen!$H$18:$AB$18</c:f>
              <c:numCache>
                <c:formatCode>#,##0</c:formatCode>
                <c:ptCount val="21"/>
                <c:pt idx="0">
                  <c:v>-1.0658141036401503E-13</c:v>
                </c:pt>
                <c:pt idx="1">
                  <c:v>7.815970093361102E-14</c:v>
                </c:pt>
                <c:pt idx="2">
                  <c:v>3.979039320256561E-13</c:v>
                </c:pt>
                <c:pt idx="3">
                  <c:v>0</c:v>
                </c:pt>
                <c:pt idx="4">
                  <c:v>-8.2422957348171622E-13</c:v>
                </c:pt>
                <c:pt idx="5">
                  <c:v>22.966245932475942</c:v>
                </c:pt>
                <c:pt idx="6">
                  <c:v>13.038550983755442</c:v>
                </c:pt>
                <c:pt idx="7">
                  <c:v>7.2935750766720844</c:v>
                </c:pt>
                <c:pt idx="8">
                  <c:v>23.510170801934692</c:v>
                </c:pt>
                <c:pt idx="9">
                  <c:v>16.674742395070609</c:v>
                </c:pt>
                <c:pt idx="10">
                  <c:v>-9.2434872795039382</c:v>
                </c:pt>
                <c:pt idx="11">
                  <c:v>-12.218077900413846</c:v>
                </c:pt>
                <c:pt idx="12">
                  <c:v>-24.026213710658908</c:v>
                </c:pt>
                <c:pt idx="13">
                  <c:v>-18.22415729285774</c:v>
                </c:pt>
                <c:pt idx="14">
                  <c:v>-12.734389268595237</c:v>
                </c:pt>
                <c:pt idx="15">
                  <c:v>0.44264891113004978</c:v>
                </c:pt>
                <c:pt idx="16">
                  <c:v>1.7390911621848772</c:v>
                </c:pt>
                <c:pt idx="17">
                  <c:v>-3.9325755765260055</c:v>
                </c:pt>
                <c:pt idx="18">
                  <c:v>-1.3368177393656424</c:v>
                </c:pt>
                <c:pt idx="19">
                  <c:v>2.1371328241571064</c:v>
                </c:pt>
                <c:pt idx="20">
                  <c:v>-0.98108986901092976</c:v>
                </c:pt>
              </c:numCache>
            </c:numRef>
          </c:val>
          <c:extLst>
            <c:ext xmlns:c16="http://schemas.microsoft.com/office/drawing/2014/chart" uri="{C3380CC4-5D6E-409C-BE32-E72D297353CC}">
              <c16:uniqueId val="{0000000C-AD5E-4605-AF7A-A2CDDF580D65}"/>
            </c:ext>
          </c:extLst>
        </c:ser>
        <c:ser>
          <c:idx val="13"/>
          <c:order val="13"/>
          <c:tx>
            <c:strRef>
              <c:f>MLAcc_NEMGen!$G$17</c:f>
              <c:strCache>
                <c:ptCount val="1"/>
                <c:pt idx="0">
                  <c:v>Pumped Hydro Load</c:v>
                </c:pt>
              </c:strCache>
            </c:strRef>
          </c:tx>
          <c:spPr>
            <a:solidFill>
              <a:srgbClr val="D6E3F2"/>
            </a:solidFill>
          </c:spPr>
          <c:invertIfNegative val="0"/>
          <c:val>
            <c:numRef>
              <c:f>MLAcc_NEMGen!$H$17:$AB$17</c:f>
              <c:numCache>
                <c:formatCode>#,##0</c:formatCode>
                <c:ptCount val="21"/>
                <c:pt idx="0">
                  <c:v>1.2079226507921703E-12</c:v>
                </c:pt>
                <c:pt idx="1">
                  <c:v>0</c:v>
                </c:pt>
                <c:pt idx="2">
                  <c:v>-2.3419488570652902E-11</c:v>
                </c:pt>
                <c:pt idx="3">
                  <c:v>-9.8907548817805946E-12</c:v>
                </c:pt>
                <c:pt idx="4">
                  <c:v>1.1368683772161603E-13</c:v>
                </c:pt>
                <c:pt idx="5">
                  <c:v>20.390956498653964</c:v>
                </c:pt>
                <c:pt idx="6">
                  <c:v>631.45446634925702</c:v>
                </c:pt>
                <c:pt idx="7">
                  <c:v>95.577422932043078</c:v>
                </c:pt>
                <c:pt idx="8">
                  <c:v>261.80114445223353</c:v>
                </c:pt>
                <c:pt idx="9">
                  <c:v>927.42827362562639</c:v>
                </c:pt>
                <c:pt idx="10">
                  <c:v>2820.9635024516865</c:v>
                </c:pt>
                <c:pt idx="11">
                  <c:v>2815.3242668683051</c:v>
                </c:pt>
                <c:pt idx="12">
                  <c:v>1425.4581922068101</c:v>
                </c:pt>
                <c:pt idx="13">
                  <c:v>1814.0668602017395</c:v>
                </c:pt>
                <c:pt idx="14">
                  <c:v>1155.7446931337981</c:v>
                </c:pt>
                <c:pt idx="15">
                  <c:v>266.4581856664081</c:v>
                </c:pt>
                <c:pt idx="16">
                  <c:v>-289.2657079055316</c:v>
                </c:pt>
                <c:pt idx="17">
                  <c:v>-29.808682675007731</c:v>
                </c:pt>
                <c:pt idx="18">
                  <c:v>-70.745946706323593</c:v>
                </c:pt>
                <c:pt idx="19">
                  <c:v>-82.681078948902723</c:v>
                </c:pt>
                <c:pt idx="20">
                  <c:v>-106.99032409238134</c:v>
                </c:pt>
              </c:numCache>
            </c:numRef>
          </c:val>
          <c:extLst>
            <c:ext xmlns:c16="http://schemas.microsoft.com/office/drawing/2014/chart" uri="{C3380CC4-5D6E-409C-BE32-E72D297353CC}">
              <c16:uniqueId val="{0000000D-AD5E-4605-AF7A-A2CDDF580D6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801135472322033"/>
          <c:w val="0.98709342136026612"/>
          <c:h val="0.26198864527677967"/>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VNIandMLAcc_NPV!$F$4</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VNIandMLAcc_NPV!$H$4:$AB$4</c:f>
              <c:numCache>
                <c:formatCode>#,##0</c:formatCode>
                <c:ptCount val="21"/>
                <c:pt idx="0">
                  <c:v>0</c:v>
                </c:pt>
                <c:pt idx="1">
                  <c:v>0</c:v>
                </c:pt>
                <c:pt idx="2">
                  <c:v>0</c:v>
                </c:pt>
                <c:pt idx="3">
                  <c:v>0</c:v>
                </c:pt>
                <c:pt idx="4">
                  <c:v>0</c:v>
                </c:pt>
                <c:pt idx="5">
                  <c:v>-0.29806179999997084</c:v>
                </c:pt>
                <c:pt idx="6">
                  <c:v>-9.0393331620000481</c:v>
                </c:pt>
                <c:pt idx="7">
                  <c:v>-8.5094269619999068</c:v>
                </c:pt>
                <c:pt idx="8">
                  <c:v>-8.3302963619998991</c:v>
                </c:pt>
                <c:pt idx="9">
                  <c:v>-46.425638000999925</c:v>
                </c:pt>
                <c:pt idx="10">
                  <c:v>-104.13791941099998</c:v>
                </c:pt>
                <c:pt idx="11">
                  <c:v>-65.74542227000029</c:v>
                </c:pt>
                <c:pt idx="12">
                  <c:v>-41.58769578100032</c:v>
                </c:pt>
                <c:pt idx="13">
                  <c:v>-41.961632971000199</c:v>
                </c:pt>
                <c:pt idx="14">
                  <c:v>-26.530831929999749</c:v>
                </c:pt>
                <c:pt idx="15">
                  <c:v>-72.800766530000146</c:v>
                </c:pt>
                <c:pt idx="16">
                  <c:v>-66.015827480000553</c:v>
                </c:pt>
                <c:pt idx="17">
                  <c:v>-71.16748268000083</c:v>
                </c:pt>
                <c:pt idx="18">
                  <c:v>-78.263396480000665</c:v>
                </c:pt>
                <c:pt idx="19">
                  <c:v>-75.570255880000332</c:v>
                </c:pt>
                <c:pt idx="20">
                  <c:v>-70.214851790000466</c:v>
                </c:pt>
              </c:numCache>
            </c:numRef>
          </c:val>
          <c:extLst>
            <c:ext xmlns:c16="http://schemas.microsoft.com/office/drawing/2014/chart" uri="{C3380CC4-5D6E-409C-BE32-E72D297353CC}">
              <c16:uniqueId val="{00000000-6994-49E9-904D-227DC7AB27D5}"/>
            </c:ext>
          </c:extLst>
        </c:ser>
        <c:ser>
          <c:idx val="1"/>
          <c:order val="1"/>
          <c:tx>
            <c:strRef>
              <c:f>VNIandMLAcc_NPV!$F$5</c:f>
              <c:strCache>
                <c:ptCount val="1"/>
                <c:pt idx="0">
                  <c:v>FOM</c:v>
                </c:pt>
              </c:strCache>
            </c:strRef>
          </c:tx>
          <c:spPr>
            <a:solidFill>
              <a:schemeClr val="accent2"/>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VNIandMLAcc_NPV!$H$5:$AB$5</c:f>
              <c:numCache>
                <c:formatCode>#,##0</c:formatCode>
                <c:ptCount val="21"/>
                <c:pt idx="0">
                  <c:v>0</c:v>
                </c:pt>
                <c:pt idx="1">
                  <c:v>0</c:v>
                </c:pt>
                <c:pt idx="2">
                  <c:v>0</c:v>
                </c:pt>
                <c:pt idx="3">
                  <c:v>0</c:v>
                </c:pt>
                <c:pt idx="4">
                  <c:v>0</c:v>
                </c:pt>
                <c:pt idx="5">
                  <c:v>20.066800810000586</c:v>
                </c:pt>
                <c:pt idx="6">
                  <c:v>17.998091240000576</c:v>
                </c:pt>
                <c:pt idx="7">
                  <c:v>18.115663449999374</c:v>
                </c:pt>
                <c:pt idx="8">
                  <c:v>17.994018709999182</c:v>
                </c:pt>
                <c:pt idx="9">
                  <c:v>8.3370676499998808</c:v>
                </c:pt>
                <c:pt idx="10">
                  <c:v>4.4573206830000345</c:v>
                </c:pt>
                <c:pt idx="11">
                  <c:v>16.015862851999373</c:v>
                </c:pt>
                <c:pt idx="12">
                  <c:v>16.645556831999329</c:v>
                </c:pt>
                <c:pt idx="13">
                  <c:v>16.801956171999791</c:v>
                </c:pt>
                <c:pt idx="14">
                  <c:v>20.135623413999838</c:v>
                </c:pt>
                <c:pt idx="15">
                  <c:v>-2.3795326720005505</c:v>
                </c:pt>
                <c:pt idx="16">
                  <c:v>-2.4562190399997235</c:v>
                </c:pt>
                <c:pt idx="17">
                  <c:v>-3.8033485900000414</c:v>
                </c:pt>
                <c:pt idx="18">
                  <c:v>-5.7790717600005337</c:v>
                </c:pt>
                <c:pt idx="19">
                  <c:v>-5.6674173900005371</c:v>
                </c:pt>
                <c:pt idx="20">
                  <c:v>-3.3216144899993196</c:v>
                </c:pt>
              </c:numCache>
            </c:numRef>
          </c:val>
          <c:extLst>
            <c:ext xmlns:c16="http://schemas.microsoft.com/office/drawing/2014/chart" uri="{C3380CC4-5D6E-409C-BE32-E72D297353CC}">
              <c16:uniqueId val="{00000001-6994-49E9-904D-227DC7AB27D5}"/>
            </c:ext>
          </c:extLst>
        </c:ser>
        <c:ser>
          <c:idx val="2"/>
          <c:order val="2"/>
          <c:tx>
            <c:strRef>
              <c:f>VNIandMLAcc_NPV!$F$6</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VNIandMLAcc_NPV!$H$6:$AB$6</c:f>
              <c:numCache>
                <c:formatCode>#,##0</c:formatCode>
                <c:ptCount val="21"/>
                <c:pt idx="0">
                  <c:v>0</c:v>
                </c:pt>
                <c:pt idx="1">
                  <c:v>0</c:v>
                </c:pt>
                <c:pt idx="2">
                  <c:v>0</c:v>
                </c:pt>
                <c:pt idx="3">
                  <c:v>0</c:v>
                </c:pt>
                <c:pt idx="4">
                  <c:v>0</c:v>
                </c:pt>
                <c:pt idx="5">
                  <c:v>-18.602307733469843</c:v>
                </c:pt>
                <c:pt idx="6">
                  <c:v>-16.128524340315835</c:v>
                </c:pt>
                <c:pt idx="7">
                  <c:v>-78.901675900159717</c:v>
                </c:pt>
                <c:pt idx="8">
                  <c:v>-70.061948660799771</c:v>
                </c:pt>
                <c:pt idx="9">
                  <c:v>-24.707118063700364</c:v>
                </c:pt>
                <c:pt idx="10">
                  <c:v>-0.88215876849994856</c:v>
                </c:pt>
                <c:pt idx="11">
                  <c:v>-37.469197702820111</c:v>
                </c:pt>
                <c:pt idx="12">
                  <c:v>-61.778272028000174</c:v>
                </c:pt>
                <c:pt idx="13">
                  <c:v>-42.137426949999735</c:v>
                </c:pt>
                <c:pt idx="14">
                  <c:v>-81.8787011662032</c:v>
                </c:pt>
                <c:pt idx="15">
                  <c:v>12.238240108999889</c:v>
                </c:pt>
                <c:pt idx="16">
                  <c:v>-5.0033349507700677</c:v>
                </c:pt>
                <c:pt idx="17">
                  <c:v>17.136821025000245</c:v>
                </c:pt>
                <c:pt idx="18">
                  <c:v>14.057743964499878</c:v>
                </c:pt>
                <c:pt idx="19">
                  <c:v>10.520317647999946</c:v>
                </c:pt>
                <c:pt idx="20">
                  <c:v>15.479967656599797</c:v>
                </c:pt>
              </c:numCache>
            </c:numRef>
          </c:val>
          <c:extLst>
            <c:ext xmlns:c16="http://schemas.microsoft.com/office/drawing/2014/chart" uri="{C3380CC4-5D6E-409C-BE32-E72D297353CC}">
              <c16:uniqueId val="{00000002-6994-49E9-904D-227DC7AB27D5}"/>
            </c:ext>
          </c:extLst>
        </c:ser>
        <c:ser>
          <c:idx val="3"/>
          <c:order val="3"/>
          <c:tx>
            <c:strRef>
              <c:f>VNIandMLAcc_NPV!$F$7</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VNIandMLAcc_NPV!$H$7:$AB$7</c:f>
              <c:numCache>
                <c:formatCode>#,##0</c:formatCode>
                <c:ptCount val="21"/>
                <c:pt idx="0">
                  <c:v>0</c:v>
                </c:pt>
                <c:pt idx="1">
                  <c:v>0</c:v>
                </c:pt>
                <c:pt idx="2">
                  <c:v>0</c:v>
                </c:pt>
                <c:pt idx="3">
                  <c:v>0</c:v>
                </c:pt>
                <c:pt idx="4">
                  <c:v>0</c:v>
                </c:pt>
                <c:pt idx="5">
                  <c:v>-7.0224745402811095E-2</c:v>
                </c:pt>
                <c:pt idx="6">
                  <c:v>-1.3583949087806104</c:v>
                </c:pt>
                <c:pt idx="7">
                  <c:v>2.6166025047760968</c:v>
                </c:pt>
                <c:pt idx="8">
                  <c:v>1.5204360055779489</c:v>
                </c:pt>
                <c:pt idx="9">
                  <c:v>3.7843464445411428</c:v>
                </c:pt>
                <c:pt idx="10">
                  <c:v>6.4876089619929189E-2</c:v>
                </c:pt>
                <c:pt idx="11">
                  <c:v>2.7440318249770144</c:v>
                </c:pt>
                <c:pt idx="12">
                  <c:v>2.7124494709298688</c:v>
                </c:pt>
                <c:pt idx="13">
                  <c:v>-9.2705777650899108</c:v>
                </c:pt>
                <c:pt idx="14">
                  <c:v>-4.5608365320317716</c:v>
                </c:pt>
                <c:pt idx="15">
                  <c:v>1.4928905421000991</c:v>
                </c:pt>
                <c:pt idx="16">
                  <c:v>0.69158868720194278</c:v>
                </c:pt>
                <c:pt idx="17">
                  <c:v>3.1295881201000384</c:v>
                </c:pt>
                <c:pt idx="18">
                  <c:v>1.8860630743700995</c:v>
                </c:pt>
                <c:pt idx="19">
                  <c:v>0.91260876590001772</c:v>
                </c:pt>
                <c:pt idx="20">
                  <c:v>-0.36710935211988271</c:v>
                </c:pt>
              </c:numCache>
            </c:numRef>
          </c:val>
          <c:extLst>
            <c:ext xmlns:c16="http://schemas.microsoft.com/office/drawing/2014/chart" uri="{C3380CC4-5D6E-409C-BE32-E72D297353CC}">
              <c16:uniqueId val="{00000003-6994-49E9-904D-227DC7AB27D5}"/>
            </c:ext>
          </c:extLst>
        </c:ser>
        <c:ser>
          <c:idx val="4"/>
          <c:order val="4"/>
          <c:tx>
            <c:strRef>
              <c:f>VNIandMLAcc_NPV!$F$8</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VNIandMLAcc_NPV!$H$8:$AB$8</c:f>
              <c:numCache>
                <c:formatCode>#,##0</c:formatCode>
                <c:ptCount val="21"/>
                <c:pt idx="0">
                  <c:v>0</c:v>
                </c:pt>
                <c:pt idx="1">
                  <c:v>0</c:v>
                </c:pt>
                <c:pt idx="2">
                  <c:v>0</c:v>
                </c:pt>
                <c:pt idx="3">
                  <c:v>0</c:v>
                </c:pt>
                <c:pt idx="4">
                  <c:v>0</c:v>
                </c:pt>
                <c:pt idx="5">
                  <c:v>0</c:v>
                </c:pt>
                <c:pt idx="6">
                  <c:v>0</c:v>
                </c:pt>
                <c:pt idx="7">
                  <c:v>-0.36993688727144514</c:v>
                </c:pt>
                <c:pt idx="8">
                  <c:v>-4.1777768872705892</c:v>
                </c:pt>
                <c:pt idx="9">
                  <c:v>-4.1777768872705892</c:v>
                </c:pt>
                <c:pt idx="10">
                  <c:v>2.2475000000002701E-10</c:v>
                </c:pt>
                <c:pt idx="11">
                  <c:v>2.2475000000000499E-10</c:v>
                </c:pt>
                <c:pt idx="12">
                  <c:v>2.2475000000000499E-10</c:v>
                </c:pt>
                <c:pt idx="13">
                  <c:v>2.2475000000000499E-10</c:v>
                </c:pt>
                <c:pt idx="14">
                  <c:v>-12.383282692681775</c:v>
                </c:pt>
                <c:pt idx="15">
                  <c:v>3.635269057577176</c:v>
                </c:pt>
                <c:pt idx="16">
                  <c:v>2.4625380449373893</c:v>
                </c:pt>
                <c:pt idx="17">
                  <c:v>2.4625380449373893</c:v>
                </c:pt>
                <c:pt idx="18">
                  <c:v>4.4359345209751382</c:v>
                </c:pt>
                <c:pt idx="19">
                  <c:v>4.0172602489750489</c:v>
                </c:pt>
                <c:pt idx="20">
                  <c:v>4.0172602489750489</c:v>
                </c:pt>
              </c:numCache>
            </c:numRef>
          </c:val>
          <c:extLst>
            <c:ext xmlns:c16="http://schemas.microsoft.com/office/drawing/2014/chart" uri="{C3380CC4-5D6E-409C-BE32-E72D297353CC}">
              <c16:uniqueId val="{00000004-6994-49E9-904D-227DC7AB27D5}"/>
            </c:ext>
          </c:extLst>
        </c:ser>
        <c:ser>
          <c:idx val="5"/>
          <c:order val="5"/>
          <c:tx>
            <c:strRef>
              <c:f>VNIandMLAcc_NPV!$F$9</c:f>
              <c:strCache>
                <c:ptCount val="1"/>
                <c:pt idx="0">
                  <c:v>DSP</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1.7235027053892011</c:v>
                </c:pt>
                <c:pt idx="13">
                  <c:v>2.3323913079161405</c:v>
                </c:pt>
                <c:pt idx="14">
                  <c:v>3.101683485109703</c:v>
                </c:pt>
                <c:pt idx="15">
                  <c:v>-3.0250825549053069</c:v>
                </c:pt>
                <c:pt idx="16">
                  <c:v>-2.0890693897978601</c:v>
                </c:pt>
                <c:pt idx="17">
                  <c:v>-1.9172113570373002</c:v>
                </c:pt>
                <c:pt idx="18">
                  <c:v>0</c:v>
                </c:pt>
                <c:pt idx="19">
                  <c:v>-1.0785361721819982</c:v>
                </c:pt>
                <c:pt idx="20">
                  <c:v>0</c:v>
                </c:pt>
              </c:numCache>
            </c:numRef>
          </c:val>
          <c:extLst>
            <c:ext xmlns:c16="http://schemas.microsoft.com/office/drawing/2014/chart" uri="{C3380CC4-5D6E-409C-BE32-E72D297353CC}">
              <c16:uniqueId val="{00000005-6994-49E9-904D-227DC7AB27D5}"/>
            </c:ext>
          </c:extLst>
        </c:ser>
        <c:ser>
          <c:idx val="6"/>
          <c:order val="6"/>
          <c:tx>
            <c:strRef>
              <c:f>VNIandMLAcc_NPV!$F$10</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VNIandMLAcc_NPV!$H$10:$AB$10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6-6994-49E9-904D-227DC7AB27D5}"/>
            </c:ext>
          </c:extLst>
        </c:ser>
        <c:ser>
          <c:idx val="7"/>
          <c:order val="7"/>
          <c:tx>
            <c:strRef>
              <c:f>VNIandMLAcc_NPV!$F$11</c:f>
              <c:strCache>
                <c:ptCount val="1"/>
                <c:pt idx="0">
                  <c:v>Interconnectors</c:v>
                </c:pt>
              </c:strCache>
            </c:strRef>
          </c:tx>
          <c:spPr>
            <a:solidFill>
              <a:schemeClr val="accent2">
                <a:lumMod val="60000"/>
              </a:schemeClr>
            </a:solidFill>
            <a:ln>
              <a:noFill/>
            </a:ln>
            <a:effectLst/>
            <a:extLst>
              <a:ext uri="{91240B29-F687-4F45-9708-019B960494DF}">
                <a14:hiddenLine xmlns:a14="http://schemas.microsoft.com/office/drawing/2010/main">
                  <a:solidFill>
                    <a:srgbClr val="724BC3"/>
                  </a:solidFill>
                  <a:prstDash val="solid"/>
                </a14:hiddenLine>
              </a:ext>
            </a:extLst>
          </c:spPr>
          <c:invertIfNegative val="0"/>
          <c:cat>
            <c:strRef>
              <c:f>VNIandMLAcc_NPV!$H$3:$AB$3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VNIandMLAcc_NPV!$H$11:$AB$11</c:f>
              <c:numCache>
                <c:formatCode>#,##0</c:formatCode>
                <c:ptCount val="21"/>
                <c:pt idx="0">
                  <c:v>0</c:v>
                </c:pt>
                <c:pt idx="1">
                  <c:v>0</c:v>
                </c:pt>
                <c:pt idx="2">
                  <c:v>0</c:v>
                </c:pt>
                <c:pt idx="3">
                  <c:v>0</c:v>
                </c:pt>
                <c:pt idx="4">
                  <c:v>0</c:v>
                </c:pt>
                <c:pt idx="5">
                  <c:v>102.12989159999998</c:v>
                </c:pt>
                <c:pt idx="6">
                  <c:v>102.12989159999998</c:v>
                </c:pt>
                <c:pt idx="7">
                  <c:v>218.1794774</c:v>
                </c:pt>
                <c:pt idx="8">
                  <c:v>218.1794774</c:v>
                </c:pt>
                <c:pt idx="9">
                  <c:v>218.1794774</c:v>
                </c:pt>
                <c:pt idx="10">
                  <c:v>102.12989160000001</c:v>
                </c:pt>
                <c:pt idx="11">
                  <c:v>102.12989160000001</c:v>
                </c:pt>
                <c:pt idx="12">
                  <c:v>102.12989160000001</c:v>
                </c:pt>
                <c:pt idx="13">
                  <c:v>102.12989160000001</c:v>
                </c:pt>
                <c:pt idx="14">
                  <c:v>102.12989160000001</c:v>
                </c:pt>
                <c:pt idx="15">
                  <c:v>0</c:v>
                </c:pt>
                <c:pt idx="16">
                  <c:v>0</c:v>
                </c:pt>
                <c:pt idx="17">
                  <c:v>0</c:v>
                </c:pt>
                <c:pt idx="18">
                  <c:v>0</c:v>
                </c:pt>
                <c:pt idx="19">
                  <c:v>0</c:v>
                </c:pt>
                <c:pt idx="20">
                  <c:v>0</c:v>
                </c:pt>
              </c:numCache>
            </c:numRef>
          </c:val>
          <c:extLst>
            <c:ext xmlns:c16="http://schemas.microsoft.com/office/drawing/2014/chart" uri="{C3380CC4-5D6E-409C-BE32-E72D297353CC}">
              <c16:uniqueId val="{00000007-6994-49E9-904D-227DC7AB27D5}"/>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698256054629556"/>
        </c:manualLayout>
      </c:layout>
      <c:barChart>
        <c:barDir val="col"/>
        <c:grouping val="stacked"/>
        <c:varyColors val="0"/>
        <c:ser>
          <c:idx val="0"/>
          <c:order val="0"/>
          <c:tx>
            <c:strRef>
              <c:f>VNIandMLAcc_NEMCap!$G$4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VNIandMLAcc_NEMCap!$H$4:$AB$4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1F01-4F04-8061-ED6DA791476B}"/>
            </c:ext>
          </c:extLst>
        </c:ser>
        <c:ser>
          <c:idx val="1"/>
          <c:order val="1"/>
          <c:tx>
            <c:strRef>
              <c:f>VNIandMLAcc_NEMCap!$G$5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VNIandMLAcc_NEMCap!$H$5:$AB$5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1F01-4F04-8061-ED6DA791476B}"/>
            </c:ext>
          </c:extLst>
        </c:ser>
        <c:ser>
          <c:idx val="2"/>
          <c:order val="2"/>
          <c:tx>
            <c:strRef>
              <c:f>VNIandMLAcc_NEMCap!$G$6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VNIandMLAcc_NEMCap!$H$6:$AB$6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1F01-4F04-8061-ED6DA791476B}"/>
            </c:ext>
          </c:extLst>
        </c:ser>
        <c:ser>
          <c:idx val="3"/>
          <c:order val="3"/>
          <c:tx>
            <c:strRef>
              <c:f>VNIandMLAcc_NEMCap!$G$7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VNIandMLAcc_NEMCap!$H$7:$AB$7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-210.51590399999986</c:v>
                </c:pt>
              </c:numCache>
            </c:numRef>
          </c:val>
          <c:extLst>
            <c:ext xmlns:c16="http://schemas.microsoft.com/office/drawing/2014/chart" uri="{C3380CC4-5D6E-409C-BE32-E72D297353CC}">
              <c16:uniqueId val="{00000003-1F01-4F04-8061-ED6DA791476B}"/>
            </c:ext>
          </c:extLst>
        </c:ser>
        <c:ser>
          <c:idx val="4"/>
          <c:order val="4"/>
          <c:tx>
            <c:strRef>
              <c:f>VNIandMLAcc_NEMCap!$G$8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VNIandMLAcc_NEMCap!$H$8:$AB$8</c:f>
              <c:numCache>
                <c:formatCode>#,##0</c:formatCode>
                <c:ptCount val="21"/>
                <c:pt idx="0">
                  <c:v>0</c:v>
                </c:pt>
                <c:pt idx="1">
                  <c:v>0</c:v>
                </c:pt>
                <c:pt idx="2">
                  <c:v>0</c:v>
                </c:pt>
                <c:pt idx="3">
                  <c:v>0</c:v>
                </c:pt>
                <c:pt idx="4">
                  <c:v>0</c:v>
                </c:pt>
                <c:pt idx="5">
                  <c:v>390</c:v>
                </c:pt>
                <c:pt idx="6">
                  <c:v>390.00000000000091</c:v>
                </c:pt>
                <c:pt idx="7">
                  <c:v>390</c:v>
                </c:pt>
                <c:pt idx="8">
                  <c:v>390</c:v>
                </c:pt>
                <c:pt idx="9">
                  <c:v>390.00000000000091</c:v>
                </c:pt>
                <c:pt idx="10">
                  <c:v>390</c:v>
                </c:pt>
                <c:pt idx="11">
                  <c:v>390</c:v>
                </c:pt>
                <c:pt idx="12">
                  <c:v>390.00000000000091</c:v>
                </c:pt>
                <c:pt idx="13">
                  <c:v>390</c:v>
                </c:pt>
                <c:pt idx="14">
                  <c:v>390</c:v>
                </c:pt>
                <c:pt idx="15">
                  <c:v>0</c:v>
                </c:pt>
                <c:pt idx="16">
                  <c:v>0</c:v>
                </c:pt>
                <c:pt idx="17">
                  <c:v>0</c:v>
                </c:pt>
                <c:pt idx="18">
                  <c:v>0</c:v>
                </c:pt>
                <c:pt idx="19">
                  <c:v>0</c:v>
                </c:pt>
                <c:pt idx="20">
                  <c:v>0</c:v>
                </c:pt>
              </c:numCache>
            </c:numRef>
          </c:val>
          <c:extLst>
            <c:ext xmlns:c16="http://schemas.microsoft.com/office/drawing/2014/chart" uri="{C3380CC4-5D6E-409C-BE32-E72D297353CC}">
              <c16:uniqueId val="{00000004-1F01-4F04-8061-ED6DA791476B}"/>
            </c:ext>
          </c:extLst>
        </c:ser>
        <c:ser>
          <c:idx val="7"/>
          <c:order val="5"/>
          <c:tx>
            <c:strRef>
              <c:f>VNIandMLAcc_NEMCap!$G$9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VNIandMLAcc_NEMCap!$H$9:$AB$9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1F01-4F04-8061-ED6DA791476B}"/>
            </c:ext>
          </c:extLst>
        </c:ser>
        <c:ser>
          <c:idx val="9"/>
          <c:order val="6"/>
          <c:tx>
            <c:strRef>
              <c:f>VNIandMLAcc_NEMCap!$G$10</c:f>
              <c:strCache>
                <c:ptCount val="1"/>
                <c:pt idx="0">
                  <c:v>Pumped Hydro</c:v>
                </c:pt>
              </c:strCache>
            </c:strRef>
          </c:tx>
          <c:spPr>
            <a:solidFill>
              <a:srgbClr val="ADC6E5"/>
            </a:solidFill>
            <a:ln>
              <a:noFill/>
            </a:ln>
            <a:effec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VNIandMLAcc_NEMCap!$H$10:$AB$10</c:f>
              <c:numCache>
                <c:formatCode>#,##0</c:formatCode>
                <c:ptCount val="21"/>
                <c:pt idx="0">
                  <c:v>0</c:v>
                </c:pt>
                <c:pt idx="1">
                  <c:v>0</c:v>
                </c:pt>
                <c:pt idx="2">
                  <c:v>0</c:v>
                </c:pt>
                <c:pt idx="3">
                  <c:v>0</c:v>
                </c:pt>
                <c:pt idx="4">
                  <c:v>0</c:v>
                </c:pt>
                <c:pt idx="5">
                  <c:v>0</c:v>
                </c:pt>
                <c:pt idx="6">
                  <c:v>0</c:v>
                </c:pt>
                <c:pt idx="7">
                  <c:v>0</c:v>
                </c:pt>
                <c:pt idx="8">
                  <c:v>0</c:v>
                </c:pt>
                <c:pt idx="9">
                  <c:v>0</c:v>
                </c:pt>
                <c:pt idx="10">
                  <c:v>-747.95740491999959</c:v>
                </c:pt>
                <c:pt idx="11">
                  <c:v>-734.95796924999968</c:v>
                </c:pt>
                <c:pt idx="12">
                  <c:v>-270.11841556000036</c:v>
                </c:pt>
                <c:pt idx="13">
                  <c:v>-289.60843102000035</c:v>
                </c:pt>
                <c:pt idx="14">
                  <c:v>-284.0430239999996</c:v>
                </c:pt>
                <c:pt idx="15">
                  <c:v>13.82518422999965</c:v>
                </c:pt>
                <c:pt idx="16">
                  <c:v>113.4267760799994</c:v>
                </c:pt>
                <c:pt idx="17">
                  <c:v>41.454312300000311</c:v>
                </c:pt>
                <c:pt idx="18">
                  <c:v>41.454312300000311</c:v>
                </c:pt>
                <c:pt idx="19">
                  <c:v>78.033612239998547</c:v>
                </c:pt>
                <c:pt idx="20">
                  <c:v>271.63169287999699</c:v>
                </c:pt>
              </c:numCache>
            </c:numRef>
          </c:val>
          <c:extLst>
            <c:ext xmlns:c16="http://schemas.microsoft.com/office/drawing/2014/chart" uri="{C3380CC4-5D6E-409C-BE32-E72D297353CC}">
              <c16:uniqueId val="{00000006-1F01-4F04-8061-ED6DA791476B}"/>
            </c:ext>
          </c:extLst>
        </c:ser>
        <c:ser>
          <c:idx val="8"/>
          <c:order val="7"/>
          <c:tx>
            <c:strRef>
              <c:f>VNIandMLAcc_NEMCap!$G$15</c:f>
              <c:strCache>
                <c:ptCount val="1"/>
                <c:pt idx="0">
                  <c:v>Behind the Meter Battery</c:v>
                </c:pt>
              </c:strCache>
            </c:strRef>
          </c:tx>
          <c:spPr>
            <a:solidFill>
              <a:srgbClr val="92D050"/>
            </a:solidFill>
            <a:ln>
              <a:noFill/>
            </a:ln>
            <a:effec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VNIandMLAcc_NEMCap!$H$15:$AB$15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1F01-4F04-8061-ED6DA791476B}"/>
            </c:ext>
          </c:extLst>
        </c:ser>
        <c:ser>
          <c:idx val="5"/>
          <c:order val="8"/>
          <c:tx>
            <c:strRef>
              <c:f>VNIandMLAcc_NEMCap!$G$11</c:f>
              <c:strCache>
                <c:ptCount val="1"/>
                <c:pt idx="0">
                  <c:v>Wind</c:v>
                </c:pt>
              </c:strCache>
            </c:strRef>
          </c:tx>
          <c:spPr>
            <a:solidFill>
              <a:srgbClr val="339933"/>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VNIandMLAcc_NEMCap!$H$11:$AB$11</c:f>
              <c:numCache>
                <c:formatCode>#,##0</c:formatCode>
                <c:ptCount val="21"/>
                <c:pt idx="0">
                  <c:v>0</c:v>
                </c:pt>
                <c:pt idx="1">
                  <c:v>0</c:v>
                </c:pt>
                <c:pt idx="2">
                  <c:v>0</c:v>
                </c:pt>
                <c:pt idx="3">
                  <c:v>0</c:v>
                </c:pt>
                <c:pt idx="4">
                  <c:v>0</c:v>
                </c:pt>
                <c:pt idx="5">
                  <c:v>-4.7893775299999106</c:v>
                </c:pt>
                <c:pt idx="6">
                  <c:v>-56.306905389996246</c:v>
                </c:pt>
                <c:pt idx="7">
                  <c:v>-56.002955690000817</c:v>
                </c:pt>
                <c:pt idx="8">
                  <c:v>-66.4398554899999</c:v>
                </c:pt>
                <c:pt idx="9">
                  <c:v>-66.439855489998081</c:v>
                </c:pt>
                <c:pt idx="10">
                  <c:v>-66.4398554899999</c:v>
                </c:pt>
                <c:pt idx="11">
                  <c:v>581.78271538999979</c:v>
                </c:pt>
                <c:pt idx="12">
                  <c:v>400.38409331000366</c:v>
                </c:pt>
                <c:pt idx="13">
                  <c:v>400.38409331000003</c:v>
                </c:pt>
                <c:pt idx="14">
                  <c:v>227.87673294000342</c:v>
                </c:pt>
                <c:pt idx="15">
                  <c:v>5.1171965699977591</c:v>
                </c:pt>
                <c:pt idx="16">
                  <c:v>-19.791606440005125</c:v>
                </c:pt>
                <c:pt idx="17">
                  <c:v>-19.791606440005125</c:v>
                </c:pt>
                <c:pt idx="18">
                  <c:v>-182.63583447000201</c:v>
                </c:pt>
                <c:pt idx="19">
                  <c:v>-182.63583446999837</c:v>
                </c:pt>
                <c:pt idx="20">
                  <c:v>-182.63583446999837</c:v>
                </c:pt>
              </c:numCache>
            </c:numRef>
          </c:val>
          <c:extLst>
            <c:ext xmlns:c16="http://schemas.microsoft.com/office/drawing/2014/chart" uri="{C3380CC4-5D6E-409C-BE32-E72D297353CC}">
              <c16:uniqueId val="{00000008-1F01-4F04-8061-ED6DA791476B}"/>
            </c:ext>
          </c:extLst>
        </c:ser>
        <c:ser>
          <c:idx val="6"/>
          <c:order val="9"/>
          <c:tx>
            <c:strRef>
              <c:f>VNIandMLAcc_NEMCap!$G$12</c:f>
              <c:strCache>
                <c:ptCount val="1"/>
                <c:pt idx="0">
                  <c:v>Solar</c:v>
                </c:pt>
              </c:strCache>
            </c:strRef>
          </c:tx>
          <c:spPr>
            <a:solidFill>
              <a:srgbClr val="FFC222"/>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VNIandMLAcc_NEMCap!$H$12:$AB$12</c:f>
              <c:numCache>
                <c:formatCode>#,##0</c:formatCode>
                <c:ptCount val="21"/>
                <c:pt idx="0">
                  <c:v>0</c:v>
                </c:pt>
                <c:pt idx="1">
                  <c:v>0</c:v>
                </c:pt>
                <c:pt idx="2">
                  <c:v>0</c:v>
                </c:pt>
                <c:pt idx="3">
                  <c:v>0</c:v>
                </c:pt>
                <c:pt idx="4">
                  <c:v>0</c:v>
                </c:pt>
                <c:pt idx="5">
                  <c:v>8.4800918700011607</c:v>
                </c:pt>
                <c:pt idx="6">
                  <c:v>-19.573005229998671</c:v>
                </c:pt>
                <c:pt idx="7">
                  <c:v>-19.57300523000049</c:v>
                </c:pt>
                <c:pt idx="8">
                  <c:v>-1.2908375000006345</c:v>
                </c:pt>
                <c:pt idx="9">
                  <c:v>-527.13716673999988</c:v>
                </c:pt>
                <c:pt idx="10">
                  <c:v>-35.062653439999849</c:v>
                </c:pt>
                <c:pt idx="11">
                  <c:v>-782.94705743000122</c:v>
                </c:pt>
                <c:pt idx="12">
                  <c:v>-817.18963780000013</c:v>
                </c:pt>
                <c:pt idx="13">
                  <c:v>-817.18963780000013</c:v>
                </c:pt>
                <c:pt idx="14">
                  <c:v>-226.00451243000134</c:v>
                </c:pt>
                <c:pt idx="15">
                  <c:v>-226.00451243000134</c:v>
                </c:pt>
                <c:pt idx="16">
                  <c:v>-274.16246204999698</c:v>
                </c:pt>
                <c:pt idx="17">
                  <c:v>-274.16246205000061</c:v>
                </c:pt>
                <c:pt idx="18">
                  <c:v>-42.540653380001459</c:v>
                </c:pt>
                <c:pt idx="19">
                  <c:v>-74.714193069998146</c:v>
                </c:pt>
                <c:pt idx="20">
                  <c:v>-74.714193070001784</c:v>
                </c:pt>
              </c:numCache>
            </c:numRef>
          </c:val>
          <c:extLst>
            <c:ext xmlns:c16="http://schemas.microsoft.com/office/drawing/2014/chart" uri="{C3380CC4-5D6E-409C-BE32-E72D297353CC}">
              <c16:uniqueId val="{00000009-1F01-4F04-8061-ED6DA791476B}"/>
            </c:ext>
          </c:extLst>
        </c:ser>
        <c:ser>
          <c:idx val="10"/>
          <c:order val="10"/>
          <c:tx>
            <c:strRef>
              <c:f>VNIandMLAcc_NEMCap!$G$14</c:f>
              <c:strCache>
                <c:ptCount val="1"/>
                <c:pt idx="0">
                  <c:v>Distributed PV</c:v>
                </c:pt>
              </c:strCache>
            </c:strRef>
          </c:tx>
          <c:spPr>
            <a:solidFill>
              <a:srgbClr val="FFE7A7"/>
            </a:solidFill>
            <a:ln>
              <a:noFill/>
            </a:ln>
            <a:effectLst/>
          </c:spPr>
          <c:invertIfNegative val="0"/>
          <c:cat>
            <c:strRef>
              <c:f>VNIandMLAcc_NEMCap!$H$3:$AB$3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VNIandMLAcc_NEMCap!$H$14:$AB$14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1F01-4F04-8061-ED6DA791476B}"/>
            </c:ext>
          </c:extLst>
        </c:ser>
        <c:dLbls>
          <c:showLegendKey val="0"/>
          <c:showVal val="0"/>
          <c:showCatName val="0"/>
          <c:showSerName val="0"/>
          <c:showPercent val="0"/>
          <c:showBubbleSize val="0"/>
        </c:dLbls>
        <c:gapWidth val="150"/>
        <c:overlap val="100"/>
        <c:axId val="1731456480"/>
        <c:axId val="1731459744"/>
        <c:extLst>
          <c:ext xmlns:c15="http://schemas.microsoft.com/office/drawing/2012/chart" uri="{02D57815-91ED-43cb-92C2-25804820EDAC}">
            <c15:filteredBarSeries>
              <c15:ser>
                <c:idx val="12"/>
                <c:order val="12"/>
                <c:tx>
                  <c:strRef>
                    <c:extLst>
                      <c:ext uri="{02D57815-91ED-43cb-92C2-25804820EDAC}">
                        <c15:formulaRef>
                          <c15:sqref>VNIandMLAcc_NEMCap!$G$13</c15:sqref>
                        </c15:formulaRef>
                      </c:ext>
                    </c:extLst>
                    <c:strCache>
                      <c:ptCount val="1"/>
                      <c:pt idx="0">
                        <c:v>DSP</c:v>
                      </c:pt>
                    </c:strCache>
                  </c:strRef>
                </c:tx>
                <c:spPr>
                  <a:solidFill>
                    <a:schemeClr val="accent5">
                      <a:lumMod val="20000"/>
                      <a:lumOff val="80000"/>
                    </a:schemeClr>
                  </a:solidFill>
                  <a:ln>
                    <a:noFill/>
                  </a:ln>
                  <a:effectLst/>
                </c:spPr>
                <c:invertIfNegative val="0"/>
                <c:cat>
                  <c:strRef>
                    <c:extLst>
                      <c:ext uri="{02D57815-91ED-43cb-92C2-25804820EDAC}">
                        <c15:formulaRef>
                          <c15:sqref>VNIandMLAcc_NEMCap!$H$3:$AB$3</c15:sqref>
                        </c15:formulaRef>
                      </c:ext>
                    </c:extLst>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extLst>
                      <c:ext uri="{02D57815-91ED-43cb-92C2-25804820EDAC}">
                        <c15:formulaRef>
                          <c15:sqref>VNIandMLAcc_NEMCap!$H$13:$AB$13</c15:sqref>
                        </c15:formulaRef>
                      </c:ext>
                    </c:extLst>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1F01-4F04-8061-ED6DA791476B}"/>
                  </c:ext>
                </c:extLst>
              </c15:ser>
            </c15:filteredBarSeries>
          </c:ext>
        </c:extLst>
      </c:barChart>
      <c:lineChart>
        <c:grouping val="standard"/>
        <c:varyColors val="0"/>
        <c:ser>
          <c:idx val="11"/>
          <c:order val="11"/>
          <c:tx>
            <c:strRef>
              <c:f>VNIandMLAcc_NEMCap!$G$16</c:f>
              <c:strCache>
                <c:ptCount val="1"/>
                <c:pt idx="0">
                  <c:v>Dispatchable Capacity</c:v>
                </c:pt>
              </c:strCache>
            </c:strRef>
          </c:tx>
          <c:spPr>
            <a:ln w="19050" cap="rnd">
              <a:solidFill>
                <a:srgbClr val="C00000"/>
              </a:solidFill>
              <a:prstDash val="dash"/>
              <a:round/>
            </a:ln>
            <a:effectLst/>
          </c:spPr>
          <c:marker>
            <c:symbol val="none"/>
          </c:marker>
          <c:val>
            <c:numRef>
              <c:f>VNIandMLAcc_NEMCap!$H$16:$AB$16</c:f>
              <c:numCache>
                <c:formatCode>#,##0</c:formatCode>
                <c:ptCount val="21"/>
                <c:pt idx="0">
                  <c:v>0</c:v>
                </c:pt>
                <c:pt idx="1">
                  <c:v>0</c:v>
                </c:pt>
                <c:pt idx="2">
                  <c:v>0</c:v>
                </c:pt>
                <c:pt idx="3">
                  <c:v>0</c:v>
                </c:pt>
                <c:pt idx="4">
                  <c:v>0</c:v>
                </c:pt>
                <c:pt idx="5">
                  <c:v>390</c:v>
                </c:pt>
                <c:pt idx="6">
                  <c:v>390.00000000000091</c:v>
                </c:pt>
                <c:pt idx="7">
                  <c:v>390</c:v>
                </c:pt>
                <c:pt idx="8">
                  <c:v>390</c:v>
                </c:pt>
                <c:pt idx="9">
                  <c:v>390.00000000000091</c:v>
                </c:pt>
                <c:pt idx="10">
                  <c:v>-357.95740491999959</c:v>
                </c:pt>
                <c:pt idx="11">
                  <c:v>-344.95796924999968</c:v>
                </c:pt>
                <c:pt idx="12">
                  <c:v>119.88158444000055</c:v>
                </c:pt>
                <c:pt idx="13">
                  <c:v>100.39156897999965</c:v>
                </c:pt>
                <c:pt idx="14">
                  <c:v>105.9569760000004</c:v>
                </c:pt>
                <c:pt idx="15">
                  <c:v>13.82518422999965</c:v>
                </c:pt>
                <c:pt idx="16">
                  <c:v>113.4267760799994</c:v>
                </c:pt>
                <c:pt idx="17">
                  <c:v>41.454312300000311</c:v>
                </c:pt>
                <c:pt idx="18">
                  <c:v>41.454312300000311</c:v>
                </c:pt>
                <c:pt idx="19">
                  <c:v>78.033612239998547</c:v>
                </c:pt>
                <c:pt idx="20">
                  <c:v>61.115788879997126</c:v>
                </c:pt>
              </c:numCache>
            </c:numRef>
          </c:val>
          <c:smooth val="0"/>
          <c:extLst>
            <c:ext xmlns:c16="http://schemas.microsoft.com/office/drawing/2014/chart" uri="{C3380CC4-5D6E-409C-BE32-E72D297353CC}">
              <c16:uniqueId val="{0000000B-1F01-4F04-8061-ED6DA791476B}"/>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1.5756494143052822E-2"/>
          <c:y val="0.73840847517418007"/>
          <c:w val="0.97138189992866397"/>
          <c:h val="0.2615915235750146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848213060453321"/>
        </c:manualLayout>
      </c:layout>
      <c:barChart>
        <c:barDir val="col"/>
        <c:grouping val="stacked"/>
        <c:varyColors val="0"/>
        <c:ser>
          <c:idx val="0"/>
          <c:order val="0"/>
          <c:tx>
            <c:strRef>
              <c:f>VNIandMLAcc_NEMGen!$G$4</c:f>
              <c:strCache>
                <c:ptCount val="1"/>
                <c:pt idx="0">
                  <c:v>Black Coal</c:v>
                </c:pt>
              </c:strCache>
            </c:strRef>
          </c:tx>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VNIandMLAcc_NEMGen!$H$4:$AB$4</c:f>
              <c:numCache>
                <c:formatCode>#,##0</c:formatCode>
                <c:ptCount val="21"/>
                <c:pt idx="0">
                  <c:v>3.1141098588705063E-9</c:v>
                </c:pt>
                <c:pt idx="1">
                  <c:v>-1.0040821507573128E-9</c:v>
                </c:pt>
                <c:pt idx="2">
                  <c:v>-1.1059455573558807E-9</c:v>
                </c:pt>
                <c:pt idx="3">
                  <c:v>1.3533281162381172E-9</c:v>
                </c:pt>
                <c:pt idx="4">
                  <c:v>1.1641532182693481E-10</c:v>
                </c:pt>
                <c:pt idx="5">
                  <c:v>-240.04975919063145</c:v>
                </c:pt>
                <c:pt idx="6">
                  <c:v>-550.86453400194296</c:v>
                </c:pt>
                <c:pt idx="7">
                  <c:v>-3306.9709427503694</c:v>
                </c:pt>
                <c:pt idx="8">
                  <c:v>-3005.7367834124598</c:v>
                </c:pt>
                <c:pt idx="9">
                  <c:v>-1094.5579287831788</c:v>
                </c:pt>
                <c:pt idx="10">
                  <c:v>-37.43001431018638</c:v>
                </c:pt>
                <c:pt idx="11">
                  <c:v>-460.27325631043641</c:v>
                </c:pt>
                <c:pt idx="12">
                  <c:v>475.57168147691118</c:v>
                </c:pt>
                <c:pt idx="13">
                  <c:v>-521.83691063571314</c:v>
                </c:pt>
                <c:pt idx="14">
                  <c:v>206.8497887928097</c:v>
                </c:pt>
                <c:pt idx="15">
                  <c:v>-49.149633410634124</c:v>
                </c:pt>
                <c:pt idx="16">
                  <c:v>-13.189708068457549</c:v>
                </c:pt>
                <c:pt idx="17">
                  <c:v>-51.412340540940932</c:v>
                </c:pt>
                <c:pt idx="18">
                  <c:v>-24.622310470040247</c:v>
                </c:pt>
                <c:pt idx="19">
                  <c:v>-22.681818358425517</c:v>
                </c:pt>
                <c:pt idx="20">
                  <c:v>-145.03935954142798</c:v>
                </c:pt>
              </c:numCache>
            </c:numRef>
          </c:val>
          <c:extLst>
            <c:ext xmlns:c16="http://schemas.microsoft.com/office/drawing/2014/chart" uri="{C3380CC4-5D6E-409C-BE32-E72D297353CC}">
              <c16:uniqueId val="{00000000-0F4C-4E47-97B0-C5250AA3352D}"/>
            </c:ext>
          </c:extLst>
        </c:ser>
        <c:ser>
          <c:idx val="1"/>
          <c:order val="1"/>
          <c:tx>
            <c:strRef>
              <c:f>VNIandMLAcc_NEMGen!$G$5</c:f>
              <c:strCache>
                <c:ptCount val="1"/>
                <c:pt idx="0">
                  <c:v>Brown Coal</c:v>
                </c:pt>
              </c:strCache>
            </c:strRef>
          </c:tx>
          <c:spPr>
            <a:solidFill>
              <a:srgbClr val="833807"/>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VNIandMLAcc_NEMGen!$H$5:$AB$5</c:f>
              <c:numCache>
                <c:formatCode>#,##0</c:formatCode>
                <c:ptCount val="21"/>
                <c:pt idx="0">
                  <c:v>1.7498678062111139E-9</c:v>
                </c:pt>
                <c:pt idx="1">
                  <c:v>-2.8812792152166367E-9</c:v>
                </c:pt>
                <c:pt idx="2">
                  <c:v>-2.6193447411060333E-10</c:v>
                </c:pt>
                <c:pt idx="3">
                  <c:v>-1.1641532182693481E-10</c:v>
                </c:pt>
                <c:pt idx="4">
                  <c:v>-2.255546860396862E-10</c:v>
                </c:pt>
                <c:pt idx="5">
                  <c:v>228.4425332938481</c:v>
                </c:pt>
                <c:pt idx="6">
                  <c:v>403.51051335904049</c:v>
                </c:pt>
                <c:pt idx="7">
                  <c:v>3262.9932050113966</c:v>
                </c:pt>
                <c:pt idx="8">
                  <c:v>2586.4550609091348</c:v>
                </c:pt>
                <c:pt idx="9">
                  <c:v>1832.8978185147571</c:v>
                </c:pt>
                <c:pt idx="10">
                  <c:v>-188.37211051060149</c:v>
                </c:pt>
                <c:pt idx="11">
                  <c:v>-228.54666367597747</c:v>
                </c:pt>
                <c:pt idx="12">
                  <c:v>-36.340483016225335</c:v>
                </c:pt>
                <c:pt idx="13">
                  <c:v>-141.33615237454069</c:v>
                </c:pt>
                <c:pt idx="14">
                  <c:v>-277.19460267189424</c:v>
                </c:pt>
                <c:pt idx="15">
                  <c:v>-9.9538589871335716</c:v>
                </c:pt>
                <c:pt idx="16">
                  <c:v>11.68527434491989</c:v>
                </c:pt>
                <c:pt idx="17">
                  <c:v>-28.613449134663824</c:v>
                </c:pt>
                <c:pt idx="18">
                  <c:v>-27.376723524990666</c:v>
                </c:pt>
                <c:pt idx="19">
                  <c:v>-26.110179639224953</c:v>
                </c:pt>
                <c:pt idx="20">
                  <c:v>49.809693797444197</c:v>
                </c:pt>
              </c:numCache>
            </c:numRef>
          </c:val>
          <c:extLst>
            <c:ext xmlns:c16="http://schemas.microsoft.com/office/drawing/2014/chart" uri="{C3380CC4-5D6E-409C-BE32-E72D297353CC}">
              <c16:uniqueId val="{00000001-0F4C-4E47-97B0-C5250AA3352D}"/>
            </c:ext>
          </c:extLst>
        </c:ser>
        <c:ser>
          <c:idx val="2"/>
          <c:order val="2"/>
          <c:tx>
            <c:strRef>
              <c:f>VNIandMLAcc_NEMGen!$G$6</c:f>
              <c:strCache>
                <c:ptCount val="1"/>
                <c:pt idx="0">
                  <c:v>CCGT</c:v>
                </c:pt>
              </c:strCache>
            </c:strRef>
          </c:tx>
          <c:spPr>
            <a:solidFill>
              <a:srgbClr val="A6A6A6"/>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VNIandMLAcc_NEMGen!$H$6:$AB$6</c:f>
              <c:numCache>
                <c:formatCode>#,##0</c:formatCode>
                <c:ptCount val="21"/>
                <c:pt idx="0">
                  <c:v>3.637978807091713E-11</c:v>
                </c:pt>
                <c:pt idx="1">
                  <c:v>-1.7280399333685637E-11</c:v>
                </c:pt>
                <c:pt idx="2">
                  <c:v>-1.0970779840135947E-11</c:v>
                </c:pt>
                <c:pt idx="3">
                  <c:v>-6.5369931689929217E-12</c:v>
                </c:pt>
                <c:pt idx="4">
                  <c:v>-1.6200374375330284E-12</c:v>
                </c:pt>
                <c:pt idx="5">
                  <c:v>-20.26687216109525</c:v>
                </c:pt>
                <c:pt idx="6">
                  <c:v>-8.6945581315852962</c:v>
                </c:pt>
                <c:pt idx="7">
                  <c:v>-16.884830442308214</c:v>
                </c:pt>
                <c:pt idx="8">
                  <c:v>-26.838445227741119</c:v>
                </c:pt>
                <c:pt idx="9">
                  <c:v>-81.1167323299494</c:v>
                </c:pt>
                <c:pt idx="10">
                  <c:v>-5.5982155396114877</c:v>
                </c:pt>
                <c:pt idx="11">
                  <c:v>-290.85897768352652</c:v>
                </c:pt>
                <c:pt idx="12">
                  <c:v>-801.52324252801054</c:v>
                </c:pt>
                <c:pt idx="13">
                  <c:v>-293.17853973016145</c:v>
                </c:pt>
                <c:pt idx="14">
                  <c:v>-880.62294269866334</c:v>
                </c:pt>
                <c:pt idx="15">
                  <c:v>96.498491289300546</c:v>
                </c:pt>
                <c:pt idx="16">
                  <c:v>-159.04299885164437</c:v>
                </c:pt>
                <c:pt idx="17">
                  <c:v>203.83294932755643</c:v>
                </c:pt>
                <c:pt idx="18">
                  <c:v>144.7787373977153</c:v>
                </c:pt>
                <c:pt idx="19">
                  <c:v>1.5682173675404556</c:v>
                </c:pt>
                <c:pt idx="20">
                  <c:v>225.99094337417603</c:v>
                </c:pt>
              </c:numCache>
            </c:numRef>
          </c:val>
          <c:extLst>
            <c:ext xmlns:c16="http://schemas.microsoft.com/office/drawing/2014/chart" uri="{C3380CC4-5D6E-409C-BE32-E72D297353CC}">
              <c16:uniqueId val="{00000002-0F4C-4E47-97B0-C5250AA3352D}"/>
            </c:ext>
          </c:extLst>
        </c:ser>
        <c:ser>
          <c:idx val="3"/>
          <c:order val="3"/>
          <c:tx>
            <c:strRef>
              <c:f>VNIandMLAcc_NEMGen!$G$7</c:f>
              <c:strCache>
                <c:ptCount val="1"/>
                <c:pt idx="0">
                  <c:v>Peaking Gas+Liquids</c:v>
                </c:pt>
              </c:strCache>
            </c:strRef>
          </c:tx>
          <c:spPr>
            <a:solidFill>
              <a:srgbClr val="C4123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VNIandMLAcc_NEMGen!$H$7:$AB$7</c:f>
              <c:numCache>
                <c:formatCode>#,##0</c:formatCode>
                <c:ptCount val="21"/>
                <c:pt idx="0">
                  <c:v>0</c:v>
                </c:pt>
                <c:pt idx="1">
                  <c:v>-3.3395508580724709E-13</c:v>
                </c:pt>
                <c:pt idx="2">
                  <c:v>-1.5489831639570184E-12</c:v>
                </c:pt>
                <c:pt idx="3">
                  <c:v>-1.6200374375330284E-12</c:v>
                </c:pt>
                <c:pt idx="4">
                  <c:v>-2.1316282072803006E-13</c:v>
                </c:pt>
                <c:pt idx="5">
                  <c:v>-23.633272085435046</c:v>
                </c:pt>
                <c:pt idx="6">
                  <c:v>-15.90472240875393</c:v>
                </c:pt>
                <c:pt idx="7">
                  <c:v>-17.079464091976021</c:v>
                </c:pt>
                <c:pt idx="8">
                  <c:v>-34.572603503981078</c:v>
                </c:pt>
                <c:pt idx="9">
                  <c:v>-59.740214789833871</c:v>
                </c:pt>
                <c:pt idx="10">
                  <c:v>2.5301182203011194</c:v>
                </c:pt>
                <c:pt idx="11">
                  <c:v>3.6543681938897805</c:v>
                </c:pt>
                <c:pt idx="12">
                  <c:v>-45.621813816261948</c:v>
                </c:pt>
                <c:pt idx="13">
                  <c:v>-34.021394516793549</c:v>
                </c:pt>
                <c:pt idx="14">
                  <c:v>-97.324529880246757</c:v>
                </c:pt>
                <c:pt idx="15">
                  <c:v>40.94488212832016</c:v>
                </c:pt>
                <c:pt idx="16">
                  <c:v>70.195721841219552</c:v>
                </c:pt>
                <c:pt idx="17">
                  <c:v>9.0552444259727736</c:v>
                </c:pt>
                <c:pt idx="18">
                  <c:v>30.124476148036734</c:v>
                </c:pt>
                <c:pt idx="19">
                  <c:v>94.816694053523634</c:v>
                </c:pt>
                <c:pt idx="20">
                  <c:v>6.7496436687962316</c:v>
                </c:pt>
              </c:numCache>
            </c:numRef>
          </c:val>
          <c:extLst>
            <c:ext xmlns:c16="http://schemas.microsoft.com/office/drawing/2014/chart" uri="{C3380CC4-5D6E-409C-BE32-E72D297353CC}">
              <c16:uniqueId val="{00000003-0F4C-4E47-97B0-C5250AA3352D}"/>
            </c:ext>
          </c:extLst>
        </c:ser>
        <c:ser>
          <c:idx val="4"/>
          <c:order val="4"/>
          <c:tx>
            <c:strRef>
              <c:f>VNIandMLAcc_NEMGen!$G$8</c:f>
              <c:strCache>
                <c:ptCount val="1"/>
                <c:pt idx="0">
                  <c:v>Hydro</c:v>
                </c:pt>
              </c:strCache>
            </c:strRef>
          </c:tx>
          <c:spPr>
            <a:solidFill>
              <a:srgbClr val="268BAA"/>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VNIandMLAcc_NEMGen!$H$8:$AB$8</c:f>
              <c:numCache>
                <c:formatCode>#,##0</c:formatCode>
                <c:ptCount val="21"/>
                <c:pt idx="0">
                  <c:v>1.0732037480920553E-10</c:v>
                </c:pt>
                <c:pt idx="1">
                  <c:v>3.2741809263825417E-11</c:v>
                </c:pt>
                <c:pt idx="2">
                  <c:v>-8.3673512563109398E-11</c:v>
                </c:pt>
                <c:pt idx="3">
                  <c:v>0</c:v>
                </c:pt>
                <c:pt idx="4">
                  <c:v>8.9130480773746967E-11</c:v>
                </c:pt>
                <c:pt idx="5">
                  <c:v>5.4164629337210499</c:v>
                </c:pt>
                <c:pt idx="6">
                  <c:v>-11.908325830692775</c:v>
                </c:pt>
                <c:pt idx="7">
                  <c:v>100.42470233152562</c:v>
                </c:pt>
                <c:pt idx="8">
                  <c:v>174.56113779688894</c:v>
                </c:pt>
                <c:pt idx="9">
                  <c:v>63.317677485898457</c:v>
                </c:pt>
                <c:pt idx="10">
                  <c:v>102.73979529858116</c:v>
                </c:pt>
                <c:pt idx="11">
                  <c:v>32.701028856035919</c:v>
                </c:pt>
                <c:pt idx="12">
                  <c:v>93.789928511178005</c:v>
                </c:pt>
                <c:pt idx="13">
                  <c:v>-287.799094309461</c:v>
                </c:pt>
                <c:pt idx="14">
                  <c:v>19.078871194264138</c:v>
                </c:pt>
                <c:pt idx="15">
                  <c:v>-47.386166460619279</c:v>
                </c:pt>
                <c:pt idx="16">
                  <c:v>-16.424632237967671</c:v>
                </c:pt>
                <c:pt idx="17">
                  <c:v>5.6267683549194771</c:v>
                </c:pt>
                <c:pt idx="18">
                  <c:v>19.451410592417233</c:v>
                </c:pt>
                <c:pt idx="19">
                  <c:v>-5.4616388135091256</c:v>
                </c:pt>
                <c:pt idx="20">
                  <c:v>-242.18608577706982</c:v>
                </c:pt>
              </c:numCache>
            </c:numRef>
          </c:val>
          <c:extLst>
            <c:ext xmlns:c16="http://schemas.microsoft.com/office/drawing/2014/chart" uri="{C3380CC4-5D6E-409C-BE32-E72D297353CC}">
              <c16:uniqueId val="{00000004-0F4C-4E47-97B0-C5250AA3352D}"/>
            </c:ext>
          </c:extLst>
        </c:ser>
        <c:ser>
          <c:idx val="7"/>
          <c:order val="5"/>
          <c:tx>
            <c:strRef>
              <c:f>VNIandMLAcc_NEMGen!$G$9</c:f>
              <c:strCache>
                <c:ptCount val="1"/>
                <c:pt idx="0">
                  <c:v>Large-scale Battery</c:v>
                </c:pt>
              </c:strCache>
            </c:strRef>
          </c:tx>
          <c:spPr>
            <a:solidFill>
              <a:srgbClr val="842593"/>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VNIandMLAcc_NEMGen!$H$9:$AB$9</c:f>
              <c:numCache>
                <c:formatCode>#,##0</c:formatCode>
                <c:ptCount val="21"/>
                <c:pt idx="0">
                  <c:v>0</c:v>
                </c:pt>
                <c:pt idx="1">
                  <c:v>7.815970093361102E-14</c:v>
                </c:pt>
                <c:pt idx="2">
                  <c:v>-5.6843418860808015E-14</c:v>
                </c:pt>
                <c:pt idx="3">
                  <c:v>3.0482283364108298E-12</c:v>
                </c:pt>
                <c:pt idx="4">
                  <c:v>2.2524204723595176E-12</c:v>
                </c:pt>
                <c:pt idx="5">
                  <c:v>-15.278411602856011</c:v>
                </c:pt>
                <c:pt idx="6">
                  <c:v>-6.0067222674819476</c:v>
                </c:pt>
                <c:pt idx="7">
                  <c:v>-13.013525958559121</c:v>
                </c:pt>
                <c:pt idx="8">
                  <c:v>-12.237247746071269</c:v>
                </c:pt>
                <c:pt idx="9">
                  <c:v>-11.909725469014482</c:v>
                </c:pt>
                <c:pt idx="10">
                  <c:v>-0.73582276145167214</c:v>
                </c:pt>
                <c:pt idx="11">
                  <c:v>0.1725566340617064</c:v>
                </c:pt>
                <c:pt idx="12">
                  <c:v>1.1625228110251697</c:v>
                </c:pt>
                <c:pt idx="13">
                  <c:v>0.66353220916349898</c:v>
                </c:pt>
                <c:pt idx="14">
                  <c:v>0.78113804943249932</c:v>
                </c:pt>
                <c:pt idx="15">
                  <c:v>8.3362350128780349E-2</c:v>
                </c:pt>
                <c:pt idx="16">
                  <c:v>-0.3100546241008928</c:v>
                </c:pt>
                <c:pt idx="17">
                  <c:v>5.0960366983986205E-2</c:v>
                </c:pt>
                <c:pt idx="18">
                  <c:v>7.1999999999974307E-3</c:v>
                </c:pt>
                <c:pt idx="19">
                  <c:v>-0.12660066298342088</c:v>
                </c:pt>
                <c:pt idx="20">
                  <c:v>-0.11481498410769575</c:v>
                </c:pt>
              </c:numCache>
            </c:numRef>
          </c:val>
          <c:extLst>
            <c:ext xmlns:c16="http://schemas.microsoft.com/office/drawing/2014/chart" uri="{C3380CC4-5D6E-409C-BE32-E72D297353CC}">
              <c16:uniqueId val="{00000005-0F4C-4E47-97B0-C5250AA3352D}"/>
            </c:ext>
          </c:extLst>
        </c:ser>
        <c:ser>
          <c:idx val="9"/>
          <c:order val="6"/>
          <c:tx>
            <c:strRef>
              <c:f>VNIandMLAcc_NEMGen!$G$10</c:f>
              <c:strCache>
                <c:ptCount val="1"/>
                <c:pt idx="0">
                  <c:v>Pumped Hydro</c:v>
                </c:pt>
              </c:strCache>
            </c:strRef>
          </c:tx>
          <c:spPr>
            <a:solidFill>
              <a:srgbClr val="ADC6E5"/>
            </a:solidFill>
            <a:effec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VNIandMLAcc_NEMGen!$H$10:$AB$10</c:f>
              <c:numCache>
                <c:formatCode>#,##0</c:formatCode>
                <c:ptCount val="21"/>
                <c:pt idx="0">
                  <c:v>4.0500935938325711E-13</c:v>
                </c:pt>
                <c:pt idx="1">
                  <c:v>1.7905676941154525E-12</c:v>
                </c:pt>
                <c:pt idx="2">
                  <c:v>2.2453150450019166E-11</c:v>
                </c:pt>
                <c:pt idx="3">
                  <c:v>9.0381035988684744E-12</c:v>
                </c:pt>
                <c:pt idx="4">
                  <c:v>1.4779288903810084E-12</c:v>
                </c:pt>
                <c:pt idx="5">
                  <c:v>-16.086702154049931</c:v>
                </c:pt>
                <c:pt idx="6">
                  <c:v>-478.64094376992432</c:v>
                </c:pt>
                <c:pt idx="7">
                  <c:v>318.27509600838187</c:v>
                </c:pt>
                <c:pt idx="8">
                  <c:v>-109.02005340354867</c:v>
                </c:pt>
                <c:pt idx="9">
                  <c:v>-910.25793716084195</c:v>
                </c:pt>
                <c:pt idx="10">
                  <c:v>-2237.7584771663069</c:v>
                </c:pt>
                <c:pt idx="11">
                  <c:v>-2254.0951710536729</c:v>
                </c:pt>
                <c:pt idx="12">
                  <c:v>-1132.4093265994607</c:v>
                </c:pt>
                <c:pt idx="13">
                  <c:v>-1409.2243338113731</c:v>
                </c:pt>
                <c:pt idx="14">
                  <c:v>-866.13140906342596</c:v>
                </c:pt>
                <c:pt idx="15">
                  <c:v>-94.572864325940827</c:v>
                </c:pt>
                <c:pt idx="16">
                  <c:v>96.522671855746012</c:v>
                </c:pt>
                <c:pt idx="17">
                  <c:v>191.71087594824348</c:v>
                </c:pt>
                <c:pt idx="18">
                  <c:v>325.51806256846248</c:v>
                </c:pt>
                <c:pt idx="19">
                  <c:v>174.36439435055217</c:v>
                </c:pt>
                <c:pt idx="20">
                  <c:v>385.11916896668845</c:v>
                </c:pt>
              </c:numCache>
            </c:numRef>
          </c:val>
          <c:extLst>
            <c:ext xmlns:c16="http://schemas.microsoft.com/office/drawing/2014/chart" uri="{C3380CC4-5D6E-409C-BE32-E72D297353CC}">
              <c16:uniqueId val="{00000006-0F4C-4E47-97B0-C5250AA3352D}"/>
            </c:ext>
          </c:extLst>
        </c:ser>
        <c:ser>
          <c:idx val="8"/>
          <c:order val="7"/>
          <c:tx>
            <c:strRef>
              <c:f>VNIandMLAcc_NEMGen!$G$15</c:f>
              <c:strCache>
                <c:ptCount val="1"/>
                <c:pt idx="0">
                  <c:v>VPP Battery</c:v>
                </c:pt>
              </c:strCache>
            </c:strRef>
          </c:tx>
          <c:spPr>
            <a:solidFill>
              <a:schemeClr val="accent3"/>
            </a:solidFill>
            <a:effec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VNIandMLAcc_NEMGen!$H$15:$AB$15</c:f>
              <c:numCache>
                <c:formatCode>#,##0</c:formatCode>
                <c:ptCount val="21"/>
                <c:pt idx="0">
                  <c:v>0</c:v>
                </c:pt>
                <c:pt idx="1">
                  <c:v>-1.2079226507921703E-13</c:v>
                </c:pt>
                <c:pt idx="2">
                  <c:v>0</c:v>
                </c:pt>
                <c:pt idx="3">
                  <c:v>1.8047785488306545E-12</c:v>
                </c:pt>
                <c:pt idx="4">
                  <c:v>0</c:v>
                </c:pt>
                <c:pt idx="5">
                  <c:v>-19.465656814146499</c:v>
                </c:pt>
                <c:pt idx="6">
                  <c:v>-11.259057886318629</c:v>
                </c:pt>
                <c:pt idx="7">
                  <c:v>-25.805419714131574</c:v>
                </c:pt>
                <c:pt idx="8">
                  <c:v>-59.460914065156146</c:v>
                </c:pt>
                <c:pt idx="9">
                  <c:v>-55.258162783261128</c:v>
                </c:pt>
                <c:pt idx="10">
                  <c:v>7.1176113083442942</c:v>
                </c:pt>
                <c:pt idx="11">
                  <c:v>11.240465085840469</c:v>
                </c:pt>
                <c:pt idx="12">
                  <c:v>20.675954862603135</c:v>
                </c:pt>
                <c:pt idx="13">
                  <c:v>15.677397521982925</c:v>
                </c:pt>
                <c:pt idx="14">
                  <c:v>10.22838477340872</c:v>
                </c:pt>
                <c:pt idx="15">
                  <c:v>0.45852301314789656</c:v>
                </c:pt>
                <c:pt idx="16">
                  <c:v>-2.4743306317867564</c:v>
                </c:pt>
                <c:pt idx="17">
                  <c:v>-0.91497089069309823</c:v>
                </c:pt>
                <c:pt idx="18">
                  <c:v>1.8999251963674624</c:v>
                </c:pt>
                <c:pt idx="19">
                  <c:v>-0.70134061930116331</c:v>
                </c:pt>
                <c:pt idx="20">
                  <c:v>-6.7198334337990673</c:v>
                </c:pt>
              </c:numCache>
            </c:numRef>
          </c:val>
          <c:extLst>
            <c:ext xmlns:c16="http://schemas.microsoft.com/office/drawing/2014/chart" uri="{C3380CC4-5D6E-409C-BE32-E72D297353CC}">
              <c16:uniqueId val="{00000007-0F4C-4E47-97B0-C5250AA3352D}"/>
            </c:ext>
          </c:extLst>
        </c:ser>
        <c:ser>
          <c:idx val="5"/>
          <c:order val="8"/>
          <c:tx>
            <c:strRef>
              <c:f>VNIandMLAcc_NEMGen!$G$11</c:f>
              <c:strCache>
                <c:ptCount val="1"/>
                <c:pt idx="0">
                  <c:v>Wind</c:v>
                </c:pt>
              </c:strCache>
            </c:strRef>
          </c:tx>
          <c:spPr>
            <a:solidFill>
              <a:srgbClr val="339933"/>
            </a:solidFill>
            <a:effec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VNIandMLAcc_NEMGen!$H$11:$AB$11</c:f>
              <c:numCache>
                <c:formatCode>#,##0</c:formatCode>
                <c:ptCount val="21"/>
                <c:pt idx="0">
                  <c:v>0</c:v>
                </c:pt>
                <c:pt idx="1">
                  <c:v>0</c:v>
                </c:pt>
                <c:pt idx="2">
                  <c:v>-3.637978807091713E-11</c:v>
                </c:pt>
                <c:pt idx="3">
                  <c:v>0</c:v>
                </c:pt>
                <c:pt idx="4">
                  <c:v>0</c:v>
                </c:pt>
                <c:pt idx="5">
                  <c:v>69.460802726389375</c:v>
                </c:pt>
                <c:pt idx="6">
                  <c:v>-78.508679300248332</c:v>
                </c:pt>
                <c:pt idx="7">
                  <c:v>311.22017728472565</c:v>
                </c:pt>
                <c:pt idx="8">
                  <c:v>369.63233565596602</c:v>
                </c:pt>
                <c:pt idx="9">
                  <c:v>328.95995642550406</c:v>
                </c:pt>
                <c:pt idx="10">
                  <c:v>-327.1910063478208</c:v>
                </c:pt>
                <c:pt idx="11">
                  <c:v>2466.9033449655835</c:v>
                </c:pt>
                <c:pt idx="12">
                  <c:v>2166.3739608131073</c:v>
                </c:pt>
                <c:pt idx="13">
                  <c:v>2234.0483380523729</c:v>
                </c:pt>
                <c:pt idx="14">
                  <c:v>1333.1708468049037</c:v>
                </c:pt>
                <c:pt idx="15">
                  <c:v>393.86872336085071</c:v>
                </c:pt>
                <c:pt idx="16">
                  <c:v>742.49524754777667</c:v>
                </c:pt>
                <c:pt idx="17">
                  <c:v>567.84717919956893</c:v>
                </c:pt>
                <c:pt idx="18">
                  <c:v>35.699974574192311</c:v>
                </c:pt>
                <c:pt idx="19">
                  <c:v>71.078683046551305</c:v>
                </c:pt>
                <c:pt idx="20">
                  <c:v>120.56158633934683</c:v>
                </c:pt>
              </c:numCache>
            </c:numRef>
          </c:val>
          <c:extLst>
            <c:ext xmlns:c16="http://schemas.microsoft.com/office/drawing/2014/chart" uri="{C3380CC4-5D6E-409C-BE32-E72D297353CC}">
              <c16:uniqueId val="{00000008-0F4C-4E47-97B0-C5250AA3352D}"/>
            </c:ext>
          </c:extLst>
        </c:ser>
        <c:ser>
          <c:idx val="6"/>
          <c:order val="9"/>
          <c:tx>
            <c:strRef>
              <c:f>VNIandMLAcc_NEMGen!$G$12</c:f>
              <c:strCache>
                <c:ptCount val="1"/>
                <c:pt idx="0">
                  <c:v>Solar</c:v>
                </c:pt>
              </c:strCache>
            </c:strRef>
          </c:tx>
          <c:spPr>
            <a:solidFill>
              <a:srgbClr val="FFC222"/>
            </a:solidFill>
            <a:effectLst/>
          </c:spPr>
          <c:invertIfNegative val="0"/>
          <c:cat>
            <c:strRef>
              <c:f>VNIandMLAcc_NEMGen!$H$3:$AB$3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VNIandMLAcc_NEMGen!$H$12:$AB$12</c:f>
              <c:numCache>
                <c:formatCode>#,##0</c:formatCode>
                <c:ptCount val="21"/>
                <c:pt idx="0">
                  <c:v>-1.4551915228366852E-11</c:v>
                </c:pt>
                <c:pt idx="1">
                  <c:v>0</c:v>
                </c:pt>
                <c:pt idx="2">
                  <c:v>0</c:v>
                </c:pt>
                <c:pt idx="3">
                  <c:v>0</c:v>
                </c:pt>
                <c:pt idx="4">
                  <c:v>3.092281986027956E-11</c:v>
                </c:pt>
                <c:pt idx="5">
                  <c:v>15.778857916509878</c:v>
                </c:pt>
                <c:pt idx="6">
                  <c:v>-27.551396796294284</c:v>
                </c:pt>
                <c:pt idx="7">
                  <c:v>25.869542756263399</c:v>
                </c:pt>
                <c:pt idx="8">
                  <c:v>79.088972748926608</c:v>
                </c:pt>
                <c:pt idx="9">
                  <c:v>-1309.2861606543702</c:v>
                </c:pt>
                <c:pt idx="10">
                  <c:v>12.567432592080877</c:v>
                </c:pt>
                <c:pt idx="11">
                  <c:v>-2011.8363853404953</c:v>
                </c:pt>
                <c:pt idx="12">
                  <c:v>-1892.9413234379026</c:v>
                </c:pt>
                <c:pt idx="13">
                  <c:v>-1901.8587069756104</c:v>
                </c:pt>
                <c:pt idx="14">
                  <c:v>-455.24070063584077</c:v>
                </c:pt>
                <c:pt idx="15">
                  <c:v>-417.89159210366779</c:v>
                </c:pt>
                <c:pt idx="16">
                  <c:v>-607.05696535710013</c:v>
                </c:pt>
                <c:pt idx="17">
                  <c:v>-585.46904562078998</c:v>
                </c:pt>
                <c:pt idx="18">
                  <c:v>-21.983175372399273</c:v>
                </c:pt>
                <c:pt idx="19">
                  <c:v>-26.054860909753188</c:v>
                </c:pt>
                <c:pt idx="20">
                  <c:v>39.99560309232038</c:v>
                </c:pt>
              </c:numCache>
            </c:numRef>
          </c:val>
          <c:extLst>
            <c:ext xmlns:c16="http://schemas.microsoft.com/office/drawing/2014/chart" uri="{C3380CC4-5D6E-409C-BE32-E72D297353CC}">
              <c16:uniqueId val="{00000009-0F4C-4E47-97B0-C5250AA3352D}"/>
            </c:ext>
          </c:extLst>
        </c:ser>
        <c:ser>
          <c:idx val="10"/>
          <c:order val="10"/>
          <c:tx>
            <c:strRef>
              <c:f>VNIandMLAcc_NEMGen!$G$14</c:f>
              <c:strCache>
                <c:ptCount val="1"/>
                <c:pt idx="0">
                  <c:v>Distributed PV</c:v>
                </c:pt>
              </c:strCache>
            </c:strRef>
          </c:tx>
          <c:spPr>
            <a:solidFill>
              <a:srgbClr val="FFE7A7"/>
            </a:solidFill>
          </c:spPr>
          <c:invertIfNegative val="0"/>
          <c:val>
            <c:numRef>
              <c:f>VNIandMLAcc_NEMGen!$H$14:$AB$14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0F4C-4E47-97B0-C5250AA3352D}"/>
            </c:ext>
          </c:extLst>
        </c:ser>
        <c:ser>
          <c:idx val="11"/>
          <c:order val="11"/>
          <c:tx>
            <c:strRef>
              <c:f>VNIandMLAcc_NEMGen!$G$16</c:f>
              <c:strCache>
                <c:ptCount val="1"/>
                <c:pt idx="0">
                  <c:v>Large-scale Battery Load</c:v>
                </c:pt>
              </c:strCache>
            </c:strRef>
          </c:tx>
          <c:spPr>
            <a:solidFill>
              <a:srgbClr val="E1A8E9"/>
            </a:solidFill>
            <a:ln cmpd="sng">
              <a:solidFill>
                <a:schemeClr val="bg1"/>
              </a:solidFill>
              <a:prstDash val="solid"/>
            </a:ln>
          </c:spPr>
          <c:invertIfNegative val="0"/>
          <c:val>
            <c:numRef>
              <c:f>VNIandMLAcc_NEMGen!$H$16:$AB$16</c:f>
              <c:numCache>
                <c:formatCode>#,##0</c:formatCode>
                <c:ptCount val="21"/>
                <c:pt idx="0">
                  <c:v>1.4210854715202004E-14</c:v>
                </c:pt>
                <c:pt idx="1">
                  <c:v>-7.1054273576010019E-14</c:v>
                </c:pt>
                <c:pt idx="2">
                  <c:v>2.4158453015843406E-13</c:v>
                </c:pt>
                <c:pt idx="3">
                  <c:v>7.773337529215496E-12</c:v>
                </c:pt>
                <c:pt idx="4">
                  <c:v>2.7995383788947947E-12</c:v>
                </c:pt>
                <c:pt idx="5">
                  <c:v>-18.862236546736028</c:v>
                </c:pt>
                <c:pt idx="6">
                  <c:v>-7.4157065030594538</c:v>
                </c:pt>
                <c:pt idx="7">
                  <c:v>-16.06608143031962</c:v>
                </c:pt>
                <c:pt idx="8">
                  <c:v>-15.006379933421059</c:v>
                </c:pt>
                <c:pt idx="9">
                  <c:v>-14.8046981098949</c:v>
                </c:pt>
                <c:pt idx="10">
                  <c:v>-0.90842316228726361</c:v>
                </c:pt>
                <c:pt idx="11">
                  <c:v>0.20414399266842054</c:v>
                </c:pt>
                <c:pt idx="12">
                  <c:v>1.4441022358337747</c:v>
                </c:pt>
                <c:pt idx="13">
                  <c:v>0.81917556687238857</c:v>
                </c:pt>
                <c:pt idx="14">
                  <c:v>0.96436796226218036</c:v>
                </c:pt>
                <c:pt idx="15">
                  <c:v>0.10291648164087519</c:v>
                </c:pt>
                <c:pt idx="16">
                  <c:v>-0.38278348654405647</c:v>
                </c:pt>
                <c:pt idx="17">
                  <c:v>6.2914033313639095E-2</c:v>
                </c:pt>
                <c:pt idx="18">
                  <c:v>0.11733333333389595</c:v>
                </c:pt>
                <c:pt idx="19">
                  <c:v>-0.26474155923842346</c:v>
                </c:pt>
                <c:pt idx="20">
                  <c:v>-0.14174689396016049</c:v>
                </c:pt>
              </c:numCache>
            </c:numRef>
          </c:val>
          <c:extLst>
            <c:ext xmlns:c16="http://schemas.microsoft.com/office/drawing/2014/chart" uri="{C3380CC4-5D6E-409C-BE32-E72D297353CC}">
              <c16:uniqueId val="{0000000B-0F4C-4E47-97B0-C5250AA3352D}"/>
            </c:ext>
          </c:extLst>
        </c:ser>
        <c:ser>
          <c:idx val="12"/>
          <c:order val="12"/>
          <c:tx>
            <c:strRef>
              <c:f>VNIandMLAcc_NEMGen!$G$18</c:f>
              <c:strCache>
                <c:ptCount val="1"/>
                <c:pt idx="0">
                  <c:v>VPP Battery Load</c:v>
                </c:pt>
              </c:strCache>
            </c:strRef>
          </c:tx>
          <c:spPr>
            <a:solidFill>
              <a:schemeClr val="accent3">
                <a:lumMod val="60000"/>
                <a:lumOff val="40000"/>
              </a:schemeClr>
            </a:solidFill>
          </c:spPr>
          <c:invertIfNegative val="0"/>
          <c:val>
            <c:numRef>
              <c:f>VNIandMLAcc_NEMGen!$H$18:$AB$18</c:f>
              <c:numCache>
                <c:formatCode>#,##0</c:formatCode>
                <c:ptCount val="21"/>
                <c:pt idx="0">
                  <c:v>-2.1316282072803006E-13</c:v>
                </c:pt>
                <c:pt idx="1">
                  <c:v>-2.0605739337042905E-13</c:v>
                </c:pt>
                <c:pt idx="2">
                  <c:v>0</c:v>
                </c:pt>
                <c:pt idx="3">
                  <c:v>0</c:v>
                </c:pt>
                <c:pt idx="4">
                  <c:v>9.0949470177292824E-13</c:v>
                </c:pt>
                <c:pt idx="5">
                  <c:v>-22.911396443304</c:v>
                </c:pt>
                <c:pt idx="6">
                  <c:v>-13.231754939929488</c:v>
                </c:pt>
                <c:pt idx="7">
                  <c:v>-30.374763756563254</c:v>
                </c:pt>
                <c:pt idx="8">
                  <c:v>-69.636640447431489</c:v>
                </c:pt>
                <c:pt idx="9">
                  <c:v>-65.28064625338294</c:v>
                </c:pt>
                <c:pt idx="10">
                  <c:v>8.1763575790722598</c:v>
                </c:pt>
                <c:pt idx="11">
                  <c:v>13.278661415855936</c:v>
                </c:pt>
                <c:pt idx="12">
                  <c:v>24.448282461444137</c:v>
                </c:pt>
                <c:pt idx="13">
                  <c:v>18.442174563904132</c:v>
                </c:pt>
                <c:pt idx="14">
                  <c:v>12.032204786130706</c:v>
                </c:pt>
                <c:pt idx="15">
                  <c:v>0.90095079543755219</c:v>
                </c:pt>
                <c:pt idx="16">
                  <c:v>-3.2722530573901167</c:v>
                </c:pt>
                <c:pt idx="17">
                  <c:v>-1.0465131534344891</c:v>
                </c:pt>
                <c:pt idx="18">
                  <c:v>3.0553166281706581</c:v>
                </c:pt>
                <c:pt idx="19">
                  <c:v>-1.6751750571033881</c:v>
                </c:pt>
                <c:pt idx="20">
                  <c:v>-7.9049052020679937</c:v>
                </c:pt>
              </c:numCache>
            </c:numRef>
          </c:val>
          <c:extLst>
            <c:ext xmlns:c16="http://schemas.microsoft.com/office/drawing/2014/chart" uri="{C3380CC4-5D6E-409C-BE32-E72D297353CC}">
              <c16:uniqueId val="{0000000C-0F4C-4E47-97B0-C5250AA3352D}"/>
            </c:ext>
          </c:extLst>
        </c:ser>
        <c:ser>
          <c:idx val="13"/>
          <c:order val="13"/>
          <c:tx>
            <c:strRef>
              <c:f>VNIandMLAcc_NEMGen!$G$17</c:f>
              <c:strCache>
                <c:ptCount val="1"/>
                <c:pt idx="0">
                  <c:v>Pumped Hydro Load</c:v>
                </c:pt>
              </c:strCache>
            </c:strRef>
          </c:tx>
          <c:spPr>
            <a:solidFill>
              <a:srgbClr val="D6E3F2"/>
            </a:solidFill>
          </c:spPr>
          <c:invertIfNegative val="0"/>
          <c:val>
            <c:numRef>
              <c:f>VNIandMLAcc_NEMGen!$H$17:$AB$17</c:f>
              <c:numCache>
                <c:formatCode>#,##0</c:formatCode>
                <c:ptCount val="21"/>
                <c:pt idx="0">
                  <c:v>4.6895820560166612E-13</c:v>
                </c:pt>
                <c:pt idx="1">
                  <c:v>2.9842794901924208E-12</c:v>
                </c:pt>
                <c:pt idx="2">
                  <c:v>3.1377567211166024E-11</c:v>
                </c:pt>
                <c:pt idx="3">
                  <c:v>1.5802470443304628E-11</c:v>
                </c:pt>
                <c:pt idx="4">
                  <c:v>1.9326762412674725E-12</c:v>
                </c:pt>
                <c:pt idx="5">
                  <c:v>-20.595903453574465</c:v>
                </c:pt>
                <c:pt idx="6">
                  <c:v>-630.5116806676042</c:v>
                </c:pt>
                <c:pt idx="7">
                  <c:v>422.37017605386154</c:v>
                </c:pt>
                <c:pt idx="8">
                  <c:v>-141.26495574299656</c:v>
                </c:pt>
                <c:pt idx="9">
                  <c:v>-1200.0283203907766</c:v>
                </c:pt>
                <c:pt idx="10">
                  <c:v>-2827.5876752905069</c:v>
                </c:pt>
                <c:pt idx="11">
                  <c:v>-2827.6102062045975</c:v>
                </c:pt>
                <c:pt idx="12">
                  <c:v>-1426.8595247759695</c:v>
                </c:pt>
                <c:pt idx="13">
                  <c:v>-1810.8856420374432</c:v>
                </c:pt>
                <c:pt idx="14">
                  <c:v>-1089.2831513997389</c:v>
                </c:pt>
                <c:pt idx="15">
                  <c:v>-117.45584159502505</c:v>
                </c:pt>
                <c:pt idx="16">
                  <c:v>119.58003644961718</c:v>
                </c:pt>
                <c:pt idx="17">
                  <c:v>250.19169296709151</c:v>
                </c:pt>
                <c:pt idx="18">
                  <c:v>410.97290933600016</c:v>
                </c:pt>
                <c:pt idx="19">
                  <c:v>221.27154995827732</c:v>
                </c:pt>
                <c:pt idx="20">
                  <c:v>478.87105697518928</c:v>
                </c:pt>
              </c:numCache>
            </c:numRef>
          </c:val>
          <c:extLst>
            <c:ext xmlns:c16="http://schemas.microsoft.com/office/drawing/2014/chart" uri="{C3380CC4-5D6E-409C-BE32-E72D297353CC}">
              <c16:uniqueId val="{0000000D-0F4C-4E47-97B0-C5250AA3352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8.6893834316622565E-3"/>
          <c:y val="0.73801135472322033"/>
          <c:w val="0.98709342136026612"/>
          <c:h val="0.26198864527677967"/>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9.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8.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9.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0.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1" Type="http://schemas.openxmlformats.org/officeDocument/2006/relationships/chart" Target="../charts/chart2.xml"/></Relationships>
</file>

<file path=xl/drawings/_rels/drawing3.xml.rels><?xml version="1.0" encoding="UTF-8" standalone="yes"?>
<Relationships xmlns="http://schemas.openxmlformats.org/package/2006/relationships"><Relationship Id="rId1" Type="http://schemas.openxmlformats.org/officeDocument/2006/relationships/chart" Target="../charts/chart3.xml"/></Relationships>
</file>

<file path=xl/drawings/_rels/drawing4.xml.rels><?xml version="1.0" encoding="UTF-8" standalone="yes"?>
<Relationships xmlns="http://schemas.openxmlformats.org/package/2006/relationships"><Relationship Id="rId1" Type="http://schemas.openxmlformats.org/officeDocument/2006/relationships/chart" Target="../charts/chart4.xml"/></Relationships>
</file>

<file path=xl/drawings/_rels/drawing5.xml.rels><?xml version="1.0" encoding="UTF-8" standalone="yes"?>
<Relationships xmlns="http://schemas.openxmlformats.org/package/2006/relationships"><Relationship Id="rId1" Type="http://schemas.openxmlformats.org/officeDocument/2006/relationships/chart" Target="../charts/chart5.xml"/></Relationships>
</file>

<file path=xl/drawings/_rels/drawing6.xml.rels><?xml version="1.0" encoding="UTF-8" standalone="yes"?>
<Relationships xmlns="http://schemas.openxmlformats.org/package/2006/relationships"><Relationship Id="rId1" Type="http://schemas.openxmlformats.org/officeDocument/2006/relationships/chart" Target="../charts/chart6.xml"/></Relationships>
</file>

<file path=xl/drawings/_rels/drawing7.xml.rels><?xml version="1.0" encoding="UTF-8" standalone="yes"?>
<Relationships xmlns="http://schemas.openxmlformats.org/package/2006/relationships"><Relationship Id="rId1" Type="http://schemas.openxmlformats.org/officeDocument/2006/relationships/chart" Target="../charts/chart7.xml"/></Relationships>
</file>

<file path=xl/drawings/_rels/drawing8.xml.rels><?xml version="1.0" encoding="UTF-8" standalone="yes"?>
<Relationships xmlns="http://schemas.openxmlformats.org/package/2006/relationships"><Relationship Id="rId1" Type="http://schemas.openxmlformats.org/officeDocument/2006/relationships/chart" Target="../charts/chart8.xml"/></Relationships>
</file>

<file path=xl/drawings/_rels/drawing9.xml.rels><?xml version="1.0" encoding="UTF-8" standalone="yes"?>
<Relationships xmlns="http://schemas.openxmlformats.org/package/2006/relationships"><Relationship Id="rId1" Type="http://schemas.openxmlformats.org/officeDocument/2006/relationships/chart" Target="../charts/chart9.xml"/></Relationships>
</file>

<file path=xl/drawings/_rels/drawing10.xml.rels><?xml version="1.0" encoding="UTF-8" standalone="yes"?>
<Relationships xmlns="http://schemas.openxmlformats.org/package/2006/relationships"><Relationship Id="rId1" Type="http://schemas.openxmlformats.org/officeDocument/2006/relationships/chart" Target="../charts/chart10.xml"/></Relationships>
</file>

<file path=xl/drawings/_rels/drawing11.xml.rels><?xml version="1.0" encoding="UTF-8" standalone="yes"?>
<Relationships xmlns="http://schemas.openxmlformats.org/package/2006/relationships"><Relationship Id="rId1" Type="http://schemas.openxmlformats.org/officeDocument/2006/relationships/chart" Target="../charts/chart11.xml"/></Relationships>
</file>

<file path=xl/drawings/_rels/drawing12.xml.rels><?xml version="1.0" encoding="UTF-8" standalone="yes"?>
<Relationships xmlns="http://schemas.openxmlformats.org/package/2006/relationships"><Relationship Id="rId1" Type="http://schemas.openxmlformats.org/officeDocument/2006/relationships/chart" Target="../charts/chart12.xml"/></Relationships>
</file>

<file path=xl/drawings/_rels/drawing13.xml.rels><?xml version="1.0" encoding="UTF-8" standalone="yes"?>
<Relationships xmlns="http://schemas.openxmlformats.org/package/2006/relationships"><Relationship Id="rId1" Type="http://schemas.openxmlformats.org/officeDocument/2006/relationships/chart" Target="../charts/chart13.xml"/></Relationships>
</file>

<file path=xl/drawings/_rels/drawing14.xml.rels><?xml version="1.0" encoding="UTF-8" standalone="yes"?>
<Relationships xmlns="http://schemas.openxmlformats.org/package/2006/relationships"><Relationship Id="rId1" Type="http://schemas.openxmlformats.org/officeDocument/2006/relationships/chart" Target="../charts/chart14.xml"/></Relationships>
</file>

<file path=xl/drawings/_rels/drawing15.xml.rels><?xml version="1.0" encoding="UTF-8" standalone="yes"?>
<Relationships xmlns="http://schemas.openxmlformats.org/package/2006/relationships"><Relationship Id="rId1" Type="http://schemas.openxmlformats.org/officeDocument/2006/relationships/chart" Target="../charts/chart15.xml"/></Relationships>
</file>

<file path=xl/drawings/_rels/drawing16.xml.rels><?xml version="1.0" encoding="UTF-8" standalone="yes"?>
<Relationships xmlns="http://schemas.openxmlformats.org/package/2006/relationships"><Relationship Id="rId1" Type="http://schemas.openxmlformats.org/officeDocument/2006/relationships/chart" Target="../charts/chart16.xml"/></Relationships>
</file>

<file path=xl/drawings/_rels/drawing17.xml.rels><?xml version="1.0" encoding="UTF-8" standalone="yes"?>
<Relationships xmlns="http://schemas.openxmlformats.org/package/2006/relationships"><Relationship Id="rId1" Type="http://schemas.openxmlformats.org/officeDocument/2006/relationships/chart" Target="../charts/chart17.xml"/></Relationships>
</file>

<file path=xl/drawings/_rels/drawing18.xml.rels><?xml version="1.0" encoding="UTF-8" standalone="yes"?>
<Relationships xmlns="http://schemas.openxmlformats.org/package/2006/relationships"><Relationship Id="rId1" Type="http://schemas.openxmlformats.org/officeDocument/2006/relationships/chart" Target="../charts/chart18.xml"/></Relationships>
</file>

<file path=xl/drawings/_rels/drawing19.xml.rels><?xml version="1.0" encoding="UTF-8" standalone="yes"?>
<Relationships xmlns="http://schemas.openxmlformats.org/package/2006/relationships"><Relationship Id="rId1" Type="http://schemas.openxmlformats.org/officeDocument/2006/relationships/chart" Target="../charts/chart19.xml"/></Relationships>
</file>

<file path=xl/drawings/_rels/drawing20.xml.rels><?xml version="1.0" encoding="UTF-8" standalone="yes"?>
<Relationships xmlns="http://schemas.openxmlformats.org/package/2006/relationships"><Relationship Id="rId1" Type="http://schemas.openxmlformats.org/officeDocument/2006/relationships/chart" Target="../charts/chart20.xml"/></Relationships>
</file>

<file path=xl/drawings/_rels/drawing21.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chart" Target="../charts/chart21.xml"/></Relationships>
</file>

<file path=xl/drawings/_rels/drawing22.xml.rels><?xml version="1.0" encoding="UTF-8" standalone="yes"?>
<Relationships xmlns="http://schemas.openxmlformats.org/package/2006/relationships"><Relationship Id="rId1" Type="http://schemas.openxmlformats.org/officeDocument/2006/relationships/chart" Target="../charts/chart24.xml"/></Relationships>
</file>

<file path=xl/drawings/_rels/drawing23.xml.rels><?xml version="1.0" encoding="UTF-8" standalone="yes"?>
<Relationships xmlns="http://schemas.openxmlformats.org/package/2006/relationships"><Relationship Id="rId1" Type="http://schemas.openxmlformats.org/officeDocument/2006/relationships/chart" Target="../charts/chart25.xml"/></Relationships>
</file>

<file path=xl/drawings/_rels/drawing24.xml.rels><?xml version="1.0" encoding="UTF-8" standalone="yes"?>
<Relationships xmlns="http://schemas.openxmlformats.org/package/2006/relationships"><Relationship Id="rId1" Type="http://schemas.openxmlformats.org/officeDocument/2006/relationships/chart" Target="../charts/chart26.xml"/></Relationships>
</file>

<file path=xl/drawings/_rels/drawing25.xml.rels><?xml version="1.0" encoding="UTF-8" standalone="yes"?>
<Relationships xmlns="http://schemas.openxmlformats.org/package/2006/relationships"><Relationship Id="rId1" Type="http://schemas.openxmlformats.org/officeDocument/2006/relationships/chart" Target="../charts/chart27.xml"/></Relationships>
</file>

<file path=xl/drawings/_rels/drawing26.xml.rels><?xml version="1.0" encoding="UTF-8" standalone="yes"?>
<Relationships xmlns="http://schemas.openxmlformats.org/package/2006/relationships"><Relationship Id="rId1" Type="http://schemas.openxmlformats.org/officeDocument/2006/relationships/chart" Target="../charts/chart28.xml"/></Relationships>
</file>

<file path=xl/drawings/_rels/drawing27.xml.rels><?xml version="1.0" encoding="UTF-8" standalone="yes"?>
<Relationships xmlns="http://schemas.openxmlformats.org/package/2006/relationships"><Relationship Id="rId1" Type="http://schemas.openxmlformats.org/officeDocument/2006/relationships/chart" Target="../charts/chart29.xml"/></Relationships>
</file>

<file path=xl/drawings/_rels/drawing28.xml.rels><?xml version="1.0" encoding="UTF-8" standalone="yes"?>
<Relationships xmlns="http://schemas.openxmlformats.org/package/2006/relationships"><Relationship Id="rId2" Type="http://schemas.openxmlformats.org/officeDocument/2006/relationships/chart" Target="../charts/chart31.xml"/><Relationship Id="rId1" Type="http://schemas.openxmlformats.org/officeDocument/2006/relationships/chart" Target="../charts/chart30.xml"/></Relationships>
</file>

<file path=xl/drawings/_rels/drawing29.xml.rels><?xml version="1.0" encoding="UTF-8" standalone="yes"?>
<Relationships xmlns="http://schemas.openxmlformats.org/package/2006/relationships"><Relationship Id="rId1" Type="http://schemas.openxmlformats.org/officeDocument/2006/relationships/chart" Target="../charts/chart32.xml"/></Relationships>
</file>

<file path=xl/drawings/_rels/drawing30.xml.rels><?xml version="1.0" encoding="UTF-8" standalone="yes"?>
<Relationships xmlns="http://schemas.openxmlformats.org/package/2006/relationships"><Relationship Id="rId1" Type="http://schemas.openxmlformats.org/officeDocument/2006/relationships/chart" Target="../charts/chart33.xml"/></Relationships>
</file>

<file path=xl/drawings/_rels/drawing31.xml.rels><?xml version="1.0" encoding="UTF-8" standalone="yes"?>
<Relationships xmlns="http://schemas.openxmlformats.org/package/2006/relationships"><Relationship Id="rId1" Type="http://schemas.openxmlformats.org/officeDocument/2006/relationships/chart" Target="../charts/chart34.xml"/></Relationships>
</file>

<file path=xl/drawings/_rels/drawing32.xml.rels><?xml version="1.0" encoding="UTF-8" standalone="yes"?>
<Relationships xmlns="http://schemas.openxmlformats.org/package/2006/relationships"><Relationship Id="rId1" Type="http://schemas.openxmlformats.org/officeDocument/2006/relationships/chart" Target="../charts/chart35.xml"/></Relationships>
</file>

<file path=xl/drawings/_rels/drawing33.xml.rels><?xml version="1.0" encoding="UTF-8" standalone="yes"?>
<Relationships xmlns="http://schemas.openxmlformats.org/package/2006/relationships"><Relationship Id="rId1" Type="http://schemas.openxmlformats.org/officeDocument/2006/relationships/chart" Target="../charts/chart36.xml"/></Relationships>
</file>

<file path=xl/drawings/_rels/drawing34.xml.rels><?xml version="1.0" encoding="UTF-8" standalone="yes"?>
<Relationships xmlns="http://schemas.openxmlformats.org/package/2006/relationships"><Relationship Id="rId1" Type="http://schemas.openxmlformats.org/officeDocument/2006/relationships/chart" Target="../charts/chart37.xml"/></Relationships>
</file>

<file path=xl/drawings/_rels/drawing35.xml.rels><?xml version="1.0" encoding="UTF-8" standalone="yes"?>
<Relationships xmlns="http://schemas.openxmlformats.org/package/2006/relationships"><Relationship Id="rId1" Type="http://schemas.openxmlformats.org/officeDocument/2006/relationships/chart" Target="../charts/chart38.xml"/></Relationships>
</file>

<file path=xl/drawings/_rels/drawing36.xml.rels><?xml version="1.0" encoding="UTF-8" standalone="yes"?>
<Relationships xmlns="http://schemas.openxmlformats.org/package/2006/relationships"><Relationship Id="rId1" Type="http://schemas.openxmlformats.org/officeDocument/2006/relationships/chart" Target="../charts/chart39.xml"/></Relationships>
</file>

<file path=xl/drawings/_rels/drawing37.xml.rels><?xml version="1.0" encoding="UTF-8" standalone="yes"?>
<Relationships xmlns="http://schemas.openxmlformats.org/package/2006/relationships"><Relationship Id="rId1" Type="http://schemas.openxmlformats.org/officeDocument/2006/relationships/chart" Target="../charts/chart40.xml"/></Relationships>
</file>

<file path=xl/drawings/_rels/drawing38.xml.rels><?xml version="1.0" encoding="UTF-8" standalone="yes"?>
<Relationships xmlns="http://schemas.openxmlformats.org/package/2006/relationships"><Relationship Id="rId1" Type="http://schemas.openxmlformats.org/officeDocument/2006/relationships/chart" Target="../charts/chart41.xml"/></Relationships>
</file>

<file path=xl/drawings/_rels/drawing39.xml.rels><?xml version="1.0" encoding="UTF-8" standalone="yes"?>
<Relationships xmlns="http://schemas.openxmlformats.org/package/2006/relationships"><Relationship Id="rId1" Type="http://schemas.openxmlformats.org/officeDocument/2006/relationships/chart" Target="../charts/chart42.xml"/></Relationships>
</file>

<file path=xl/drawings/_rels/drawing40.xml.rels><?xml version="1.0" encoding="UTF-8" standalone="yes"?>
<Relationships xmlns="http://schemas.openxmlformats.org/package/2006/relationships"><Relationship Id="rId1" Type="http://schemas.openxmlformats.org/officeDocument/2006/relationships/chart" Target="../charts/chart43.xml"/></Relationships>
</file>

<file path=xl/drawings/_rels/drawing41.xml.rels><?xml version="1.0" encoding="UTF-8" standalone="yes"?>
<Relationships xmlns="http://schemas.openxmlformats.org/package/2006/relationships"><Relationship Id="rId1" Type="http://schemas.openxmlformats.org/officeDocument/2006/relationships/chart" Target="../charts/chart44.xml"/></Relationships>
</file>

<file path=xl/drawings/_rels/drawing42.xml.rels><?xml version="1.0" encoding="UTF-8" standalone="yes"?>
<Relationships xmlns="http://schemas.openxmlformats.org/package/2006/relationships"><Relationship Id="rId1" Type="http://schemas.openxmlformats.org/officeDocument/2006/relationships/chart" Target="../charts/chart45.xml"/></Relationships>
</file>

<file path=xl/drawings/_rels/drawing43.xml.rels><?xml version="1.0" encoding="UTF-8" standalone="yes"?>
<Relationships xmlns="http://schemas.openxmlformats.org/package/2006/relationships"><Relationship Id="rId1" Type="http://schemas.openxmlformats.org/officeDocument/2006/relationships/chart" Target="../charts/chart46.xml"/></Relationships>
</file>

<file path=xl/drawings/_rels/drawing44.xml.rels><?xml version="1.0" encoding="UTF-8" standalone="yes"?>
<Relationships xmlns="http://schemas.openxmlformats.org/package/2006/relationships"><Relationship Id="rId1" Type="http://schemas.openxmlformats.org/officeDocument/2006/relationships/chart" Target="../charts/chart47.xml"/></Relationships>
</file>

<file path=xl/drawings/_rels/drawing45.xml.rels><?xml version="1.0" encoding="UTF-8" standalone="yes"?>
<Relationships xmlns="http://schemas.openxmlformats.org/package/2006/relationships"><Relationship Id="rId1" Type="http://schemas.openxmlformats.org/officeDocument/2006/relationships/chart" Target="../charts/chart48.xml"/></Relationships>
</file>

<file path=xl/drawings/drawing1.xml><?xml version="1.0" encoding="utf-8"?>
<xdr:wsDr xmlns:xdr="http://schemas.openxmlformats.org/drawingml/2006/spreadsheetDrawing" xmlns:a="http://schemas.openxmlformats.org/drawingml/2006/main">
  <xdr:twoCellAnchor>
    <xdr:from>
      <xdr:col>0</xdr:col>
      <xdr:colOff>715176</xdr:colOff>
      <xdr:row>2</xdr:row>
      <xdr:rowOff>180975</xdr:rowOff>
    </xdr:from>
    <xdr:to>
      <xdr:col>5</xdr:col>
      <xdr:colOff>393051</xdr:colOff>
      <xdr:row>17</xdr:row>
      <xdr:rowOff>134850</xdr:rowOff>
    </xdr:to>
    <xdr:graphicFrame macro="">
      <xdr:nvGraphicFramePr>
        <xdr:cNvPr id="17" name="Chart 2">
          <a:extLst>
            <a:ext uri="{FF2B5EF4-FFF2-40B4-BE49-F238E27FC236}">
              <a16:creationId xmlns:a16="http://schemas.microsoft.com/office/drawing/2014/main" id="{CDB53EC5-9EA2-4B4F-9E05-7AEA5123AA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161925</xdr:colOff>
      <xdr:row>1</xdr:row>
      <xdr:rowOff>142873</xdr:rowOff>
    </xdr:from>
    <xdr:to>
      <xdr:col>8</xdr:col>
      <xdr:colOff>411300</xdr:colOff>
      <xdr:row>20</xdr:row>
      <xdr:rowOff>73798</xdr:rowOff>
    </xdr:to>
    <xdr:graphicFrame macro="">
      <xdr:nvGraphicFramePr>
        <xdr:cNvPr id="2" name="Chart 1">
          <a:extLst>
            <a:ext uri="{FF2B5EF4-FFF2-40B4-BE49-F238E27FC236}">
              <a16:creationId xmlns:a16="http://schemas.microsoft.com/office/drawing/2014/main" id="{2B129D8F-F3A5-4032-ACBF-BE731CAD4D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xdr:col>
      <xdr:colOff>66675</xdr:colOff>
      <xdr:row>2</xdr:row>
      <xdr:rowOff>133350</xdr:rowOff>
    </xdr:from>
    <xdr:to>
      <xdr:col>7</xdr:col>
      <xdr:colOff>304800</xdr:colOff>
      <xdr:row>3</xdr:row>
      <xdr:rowOff>95250</xdr:rowOff>
    </xdr:to>
    <xdr:sp macro="" textlink="">
      <xdr:nvSpPr>
        <xdr:cNvPr id="3" name="Text Box 2">
          <a:extLst>
            <a:ext uri="{FF2B5EF4-FFF2-40B4-BE49-F238E27FC236}">
              <a16:creationId xmlns:a16="http://schemas.microsoft.com/office/drawing/2014/main" id="{CC7731F8-5EDF-4B7A-B384-F1CD48600F39}"/>
            </a:ext>
          </a:extLst>
        </xdr:cNvPr>
        <xdr:cNvSpPr txBox="1">
          <a:spLocks noChangeArrowheads="1"/>
        </xdr:cNvSpPr>
      </xdr:nvSpPr>
      <xdr:spPr bwMode="auto">
        <a:xfrm>
          <a:off x="3000375" y="666750"/>
          <a:ext cx="2381250" cy="180975"/>
        </a:xfrm>
        <a:prstGeom prst="rect">
          <a:avLst/>
        </a:prstGeom>
        <a:solidFill>
          <a:srgbClr val="FFFFFF"/>
        </a:solidFill>
        <a:ln w="9525">
          <a:noFill/>
          <a:miter lim="800000"/>
          <a:headEnd/>
          <a:tailEnd/>
        </a:ln>
      </xdr:spPr>
      <xdr:txBody>
        <a:bodyPr rot="0" vert="horz" wrap="square" lIns="91440" tIns="45720" rIns="91440" bIns="45720" anchor="t" anchorCtr="0">
          <a:noAutofit/>
        </a:bodyPr>
        <a:lstStyle/>
        <a:p>
          <a:pPr>
            <a:spcAft>
              <a:spcPts val="0"/>
            </a:spcAft>
          </a:pPr>
          <a:r>
            <a:rPr lang="en-AU" sz="1000" u="none">
              <a:solidFill>
                <a:sysClr val="windowText" lastClr="000000"/>
              </a:solidFill>
              <a:effectLst/>
              <a:latin typeface="Tw Cen MT"/>
              <a:ea typeface="Batang"/>
              <a:cs typeface="Arial Unicode MS"/>
            </a:rPr>
            <a:t>Net market benefits of $2.5B</a:t>
          </a:r>
        </a:p>
      </xdr:txBody>
    </xdr:sp>
    <xdr:clientData/>
  </xdr:twoCellAnchor>
  <xdr:twoCellAnchor>
    <xdr:from>
      <xdr:col>3</xdr:col>
      <xdr:colOff>542925</xdr:colOff>
      <xdr:row>4</xdr:row>
      <xdr:rowOff>28575</xdr:rowOff>
    </xdr:from>
    <xdr:to>
      <xdr:col>7</xdr:col>
      <xdr:colOff>142875</xdr:colOff>
      <xdr:row>4</xdr:row>
      <xdr:rowOff>28575</xdr:rowOff>
    </xdr:to>
    <xdr:cxnSp macro="">
      <xdr:nvCxnSpPr>
        <xdr:cNvPr id="4" name="Straight Connector 3">
          <a:extLst>
            <a:ext uri="{FF2B5EF4-FFF2-40B4-BE49-F238E27FC236}">
              <a16:creationId xmlns:a16="http://schemas.microsoft.com/office/drawing/2014/main" id="{101BBE3E-5C21-4CDD-B8E6-5A3203EE93EC}"/>
            </a:ext>
          </a:extLst>
        </xdr:cNvPr>
        <xdr:cNvCxnSpPr/>
      </xdr:nvCxnSpPr>
      <xdr:spPr>
        <a:xfrm>
          <a:off x="2676525" y="1000125"/>
          <a:ext cx="2543175" cy="0"/>
        </a:xfrm>
        <a:prstGeom prst="line">
          <a:avLst/>
        </a:prstGeom>
        <a:ln>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3</xdr:col>
      <xdr:colOff>542925</xdr:colOff>
      <xdr:row>4</xdr:row>
      <xdr:rowOff>104775</xdr:rowOff>
    </xdr:from>
    <xdr:to>
      <xdr:col>7</xdr:col>
      <xdr:colOff>142875</xdr:colOff>
      <xdr:row>4</xdr:row>
      <xdr:rowOff>104775</xdr:rowOff>
    </xdr:to>
    <xdr:cxnSp macro="">
      <xdr:nvCxnSpPr>
        <xdr:cNvPr id="5" name="Straight Connector 4">
          <a:extLst>
            <a:ext uri="{FF2B5EF4-FFF2-40B4-BE49-F238E27FC236}">
              <a16:creationId xmlns:a16="http://schemas.microsoft.com/office/drawing/2014/main" id="{F6F02067-ABA1-4312-9C1A-80A66146675E}"/>
            </a:ext>
          </a:extLst>
        </xdr:cNvPr>
        <xdr:cNvCxnSpPr/>
      </xdr:nvCxnSpPr>
      <xdr:spPr>
        <a:xfrm>
          <a:off x="2676525" y="1076325"/>
          <a:ext cx="2543175" cy="0"/>
        </a:xfrm>
        <a:prstGeom prst="line">
          <a:avLst/>
        </a:prstGeom>
        <a:ln>
          <a:solidFill>
            <a:sysClr val="windowText" lastClr="000000"/>
          </a:solidFill>
          <a:prstDash val="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4</xdr:col>
      <xdr:colOff>638175</xdr:colOff>
      <xdr:row>3</xdr:row>
      <xdr:rowOff>209550</xdr:rowOff>
    </xdr:from>
    <xdr:to>
      <xdr:col>4</xdr:col>
      <xdr:colOff>638176</xdr:colOff>
      <xdr:row>4</xdr:row>
      <xdr:rowOff>190500</xdr:rowOff>
    </xdr:to>
    <xdr:cxnSp macro="">
      <xdr:nvCxnSpPr>
        <xdr:cNvPr id="6" name="Straight Arrow Connector 5">
          <a:extLst>
            <a:ext uri="{FF2B5EF4-FFF2-40B4-BE49-F238E27FC236}">
              <a16:creationId xmlns:a16="http://schemas.microsoft.com/office/drawing/2014/main" id="{7B77C030-E5D7-4011-93F0-314FDEADCA39}"/>
            </a:ext>
          </a:extLst>
        </xdr:cNvPr>
        <xdr:cNvCxnSpPr/>
      </xdr:nvCxnSpPr>
      <xdr:spPr>
        <a:xfrm>
          <a:off x="3571875" y="962025"/>
          <a:ext cx="1" cy="200025"/>
        </a:xfrm>
        <a:prstGeom prst="straightConnector1">
          <a:avLst/>
        </a:prstGeom>
        <a:ln>
          <a:solidFill>
            <a:sysClr val="windowText" lastClr="00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766001</xdr:colOff>
      <xdr:row>2</xdr:row>
      <xdr:rowOff>120061</xdr:rowOff>
    </xdr:from>
    <xdr:to>
      <xdr:col>5</xdr:col>
      <xdr:colOff>520076</xdr:colOff>
      <xdr:row>19</xdr:row>
      <xdr:rowOff>24361</xdr:rowOff>
    </xdr:to>
    <xdr:graphicFrame macro="">
      <xdr:nvGraphicFramePr>
        <xdr:cNvPr id="2" name="Chart 5">
          <a:extLst>
            <a:ext uri="{FF2B5EF4-FFF2-40B4-BE49-F238E27FC236}">
              <a16:creationId xmlns:a16="http://schemas.microsoft.com/office/drawing/2014/main" id="{0C411D42-7695-4E43-8061-BC62203C2A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95250</xdr:colOff>
      <xdr:row>3</xdr:row>
      <xdr:rowOff>104775</xdr:rowOff>
    </xdr:from>
    <xdr:ext cx="1103059" cy="228845"/>
    <xdr:sp macro="" textlink="$A$25">
      <xdr:nvSpPr>
        <xdr:cNvPr id="3" name="TextBox 2">
          <a:extLst>
            <a:ext uri="{FF2B5EF4-FFF2-40B4-BE49-F238E27FC236}">
              <a16:creationId xmlns:a16="http://schemas.microsoft.com/office/drawing/2014/main" id="{746C3117-3257-49CD-8C92-85D45382EE25}"/>
            </a:ext>
          </a:extLst>
        </xdr:cNvPr>
        <xdr:cNvSpPr txBox="1"/>
      </xdr:nvSpPr>
      <xdr:spPr>
        <a:xfrm>
          <a:off x="1457325" y="857250"/>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104775</xdr:colOff>
      <xdr:row>11</xdr:row>
      <xdr:rowOff>123825</xdr:rowOff>
    </xdr:from>
    <xdr:ext cx="1401922" cy="228845"/>
    <xdr:sp macro="" textlink="$A$26">
      <xdr:nvSpPr>
        <xdr:cNvPr id="4" name="TextBox 3">
          <a:extLst>
            <a:ext uri="{FF2B5EF4-FFF2-40B4-BE49-F238E27FC236}">
              <a16:creationId xmlns:a16="http://schemas.microsoft.com/office/drawing/2014/main" id="{9CC48FC4-98C9-4A17-B541-6906ACFB20B0}"/>
            </a:ext>
          </a:extLst>
        </xdr:cNvPr>
        <xdr:cNvSpPr txBox="1"/>
      </xdr:nvSpPr>
      <xdr:spPr>
        <a:xfrm>
          <a:off x="1466850" y="262890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600075</xdr:colOff>
      <xdr:row>1</xdr:row>
      <xdr:rowOff>204506</xdr:rowOff>
    </xdr:from>
    <xdr:to>
      <xdr:col>5</xdr:col>
      <xdr:colOff>354150</xdr:colOff>
      <xdr:row>19</xdr:row>
      <xdr:rowOff>211631</xdr:rowOff>
    </xdr:to>
    <xdr:graphicFrame macro="">
      <xdr:nvGraphicFramePr>
        <xdr:cNvPr id="2" name="Chart 7">
          <a:extLst>
            <a:ext uri="{FF2B5EF4-FFF2-40B4-BE49-F238E27FC236}">
              <a16:creationId xmlns:a16="http://schemas.microsoft.com/office/drawing/2014/main" id="{853E9364-80C8-420A-86BD-FA778646EC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1352550</xdr:colOff>
      <xdr:row>2</xdr:row>
      <xdr:rowOff>171450</xdr:rowOff>
    </xdr:from>
    <xdr:ext cx="1103059" cy="228845"/>
    <xdr:sp macro="" textlink="$A$26">
      <xdr:nvSpPr>
        <xdr:cNvPr id="3" name="TextBox 2">
          <a:extLst>
            <a:ext uri="{FF2B5EF4-FFF2-40B4-BE49-F238E27FC236}">
              <a16:creationId xmlns:a16="http://schemas.microsoft.com/office/drawing/2014/main" id="{C95E03F8-283E-46D1-B457-966C995A7E43}"/>
            </a:ext>
          </a:extLst>
        </xdr:cNvPr>
        <xdr:cNvSpPr txBox="1"/>
      </xdr:nvSpPr>
      <xdr:spPr>
        <a:xfrm>
          <a:off x="1352550" y="714375"/>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9525</xdr:colOff>
      <xdr:row>11</xdr:row>
      <xdr:rowOff>190500</xdr:rowOff>
    </xdr:from>
    <xdr:ext cx="1401922" cy="228845"/>
    <xdr:sp macro="" textlink="$A$27">
      <xdr:nvSpPr>
        <xdr:cNvPr id="4" name="TextBox 3">
          <a:extLst>
            <a:ext uri="{FF2B5EF4-FFF2-40B4-BE49-F238E27FC236}">
              <a16:creationId xmlns:a16="http://schemas.microsoft.com/office/drawing/2014/main" id="{6C6A61C6-FCD1-44F2-AB11-9E76BA6F9437}"/>
            </a:ext>
          </a:extLst>
        </xdr:cNvPr>
        <xdr:cNvSpPr txBox="1"/>
      </xdr:nvSpPr>
      <xdr:spPr>
        <a:xfrm>
          <a:off x="1371600" y="270510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5.xml><?xml version="1.0" encoding="utf-8"?>
<xdr:wsDr xmlns:xdr="http://schemas.openxmlformats.org/drawingml/2006/spreadsheetDrawing" xmlns:a="http://schemas.openxmlformats.org/drawingml/2006/main">
  <xdr:twoCellAnchor>
    <xdr:from>
      <xdr:col>0</xdr:col>
      <xdr:colOff>532841</xdr:colOff>
      <xdr:row>3</xdr:row>
      <xdr:rowOff>61074</xdr:rowOff>
    </xdr:from>
    <xdr:to>
      <xdr:col>5</xdr:col>
      <xdr:colOff>277391</xdr:colOff>
      <xdr:row>18</xdr:row>
      <xdr:rowOff>14949</xdr:rowOff>
    </xdr:to>
    <xdr:graphicFrame macro="">
      <xdr:nvGraphicFramePr>
        <xdr:cNvPr id="17" name="Chart 2">
          <a:extLst>
            <a:ext uri="{FF2B5EF4-FFF2-40B4-BE49-F238E27FC236}">
              <a16:creationId xmlns:a16="http://schemas.microsoft.com/office/drawing/2014/main" id="{14F3BFC4-3482-46E9-BB2E-5D1BC59609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0</xdr:col>
      <xdr:colOff>773206</xdr:colOff>
      <xdr:row>1</xdr:row>
      <xdr:rowOff>156883</xdr:rowOff>
    </xdr:from>
    <xdr:to>
      <xdr:col>5</xdr:col>
      <xdr:colOff>517756</xdr:colOff>
      <xdr:row>18</xdr:row>
      <xdr:rowOff>51658</xdr:rowOff>
    </xdr:to>
    <xdr:graphicFrame macro="">
      <xdr:nvGraphicFramePr>
        <xdr:cNvPr id="2" name="Chart 5">
          <a:extLst>
            <a:ext uri="{FF2B5EF4-FFF2-40B4-BE49-F238E27FC236}">
              <a16:creationId xmlns:a16="http://schemas.microsoft.com/office/drawing/2014/main" id="{6433130F-6CCD-4598-99E5-77473BD5EB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133350</xdr:colOff>
      <xdr:row>2</xdr:row>
      <xdr:rowOff>123825</xdr:rowOff>
    </xdr:from>
    <xdr:ext cx="1103059" cy="228845"/>
    <xdr:sp macro="" textlink="$A$25">
      <xdr:nvSpPr>
        <xdr:cNvPr id="3" name="TextBox 2">
          <a:extLst>
            <a:ext uri="{FF2B5EF4-FFF2-40B4-BE49-F238E27FC236}">
              <a16:creationId xmlns:a16="http://schemas.microsoft.com/office/drawing/2014/main" id="{FE073E4E-5DAA-4442-BB9F-B436F57118B2}"/>
            </a:ext>
          </a:extLst>
        </xdr:cNvPr>
        <xdr:cNvSpPr txBox="1"/>
      </xdr:nvSpPr>
      <xdr:spPr>
        <a:xfrm>
          <a:off x="1495425" y="666750"/>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104775</xdr:colOff>
      <xdr:row>10</xdr:row>
      <xdr:rowOff>123825</xdr:rowOff>
    </xdr:from>
    <xdr:ext cx="1401922" cy="228845"/>
    <xdr:sp macro="" textlink="$A$26">
      <xdr:nvSpPr>
        <xdr:cNvPr id="4" name="TextBox 3">
          <a:extLst>
            <a:ext uri="{FF2B5EF4-FFF2-40B4-BE49-F238E27FC236}">
              <a16:creationId xmlns:a16="http://schemas.microsoft.com/office/drawing/2014/main" id="{058B2B1A-9365-423E-A5C5-58E98335DFE7}"/>
            </a:ext>
          </a:extLst>
        </xdr:cNvPr>
        <xdr:cNvSpPr txBox="1"/>
      </xdr:nvSpPr>
      <xdr:spPr>
        <a:xfrm>
          <a:off x="1466850" y="241935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7.xml><?xml version="1.0" encoding="utf-8"?>
<xdr:wsDr xmlns:xdr="http://schemas.openxmlformats.org/drawingml/2006/spreadsheetDrawing" xmlns:a="http://schemas.openxmlformats.org/drawingml/2006/main">
  <xdr:twoCellAnchor>
    <xdr:from>
      <xdr:col>0</xdr:col>
      <xdr:colOff>507067</xdr:colOff>
      <xdr:row>1</xdr:row>
      <xdr:rowOff>182656</xdr:rowOff>
    </xdr:from>
    <xdr:to>
      <xdr:col>5</xdr:col>
      <xdr:colOff>251617</xdr:colOff>
      <xdr:row>19</xdr:row>
      <xdr:rowOff>199306</xdr:rowOff>
    </xdr:to>
    <xdr:graphicFrame macro="">
      <xdr:nvGraphicFramePr>
        <xdr:cNvPr id="9" name="Chart 7">
          <a:extLst>
            <a:ext uri="{FF2B5EF4-FFF2-40B4-BE49-F238E27FC236}">
              <a16:creationId xmlns:a16="http://schemas.microsoft.com/office/drawing/2014/main" id="{6E0F1EA0-96ED-4CDC-8ED1-9E2E030B9A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1285875</xdr:colOff>
      <xdr:row>2</xdr:row>
      <xdr:rowOff>171450</xdr:rowOff>
    </xdr:from>
    <xdr:ext cx="1103059" cy="228845"/>
    <xdr:sp macro="" textlink="$A$26">
      <xdr:nvSpPr>
        <xdr:cNvPr id="3" name="TextBox 2">
          <a:extLst>
            <a:ext uri="{FF2B5EF4-FFF2-40B4-BE49-F238E27FC236}">
              <a16:creationId xmlns:a16="http://schemas.microsoft.com/office/drawing/2014/main" id="{C8567E9C-A4E1-4549-8134-16F502CABEA9}"/>
            </a:ext>
          </a:extLst>
        </xdr:cNvPr>
        <xdr:cNvSpPr txBox="1"/>
      </xdr:nvSpPr>
      <xdr:spPr>
        <a:xfrm>
          <a:off x="1285875" y="704850"/>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0</xdr:col>
      <xdr:colOff>1266825</xdr:colOff>
      <xdr:row>11</xdr:row>
      <xdr:rowOff>190500</xdr:rowOff>
    </xdr:from>
    <xdr:ext cx="1401922" cy="228845"/>
    <xdr:sp macro="" textlink="$A$27">
      <xdr:nvSpPr>
        <xdr:cNvPr id="4" name="TextBox 3">
          <a:extLst>
            <a:ext uri="{FF2B5EF4-FFF2-40B4-BE49-F238E27FC236}">
              <a16:creationId xmlns:a16="http://schemas.microsoft.com/office/drawing/2014/main" id="{6528805E-C352-44A0-94D3-E54FA9E61728}"/>
            </a:ext>
          </a:extLst>
        </xdr:cNvPr>
        <xdr:cNvSpPr txBox="1"/>
      </xdr:nvSpPr>
      <xdr:spPr>
        <a:xfrm>
          <a:off x="1266825" y="2695575"/>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8.xml><?xml version="1.0" encoding="utf-8"?>
<xdr:wsDr xmlns:xdr="http://schemas.openxmlformats.org/drawingml/2006/spreadsheetDrawing" xmlns:a="http://schemas.openxmlformats.org/drawingml/2006/main">
  <xdr:twoCellAnchor>
    <xdr:from>
      <xdr:col>0</xdr:col>
      <xdr:colOff>618566</xdr:colOff>
      <xdr:row>2</xdr:row>
      <xdr:rowOff>89649</xdr:rowOff>
    </xdr:from>
    <xdr:to>
      <xdr:col>5</xdr:col>
      <xdr:colOff>363116</xdr:colOff>
      <xdr:row>17</xdr:row>
      <xdr:rowOff>43524</xdr:rowOff>
    </xdr:to>
    <xdr:graphicFrame macro="">
      <xdr:nvGraphicFramePr>
        <xdr:cNvPr id="17" name="Chart 2">
          <a:extLst>
            <a:ext uri="{FF2B5EF4-FFF2-40B4-BE49-F238E27FC236}">
              <a16:creationId xmlns:a16="http://schemas.microsoft.com/office/drawing/2014/main" id="{6DC503C1-BD0A-4412-9C48-676180D7AA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xdr:from>
      <xdr:col>0</xdr:col>
      <xdr:colOff>675154</xdr:colOff>
      <xdr:row>1</xdr:row>
      <xdr:rowOff>200586</xdr:rowOff>
    </xdr:from>
    <xdr:to>
      <xdr:col>5</xdr:col>
      <xdr:colOff>419704</xdr:colOff>
      <xdr:row>18</xdr:row>
      <xdr:rowOff>0</xdr:rowOff>
    </xdr:to>
    <xdr:graphicFrame macro="">
      <xdr:nvGraphicFramePr>
        <xdr:cNvPr id="2" name="Chart 5">
          <a:extLst>
            <a:ext uri="{FF2B5EF4-FFF2-40B4-BE49-F238E27FC236}">
              <a16:creationId xmlns:a16="http://schemas.microsoft.com/office/drawing/2014/main" id="{AA868CB8-28E8-470E-8685-B059EE66C88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19050</xdr:colOff>
      <xdr:row>2</xdr:row>
      <xdr:rowOff>161925</xdr:rowOff>
    </xdr:from>
    <xdr:ext cx="1103059" cy="228845"/>
    <xdr:sp macro="" textlink="$A$25">
      <xdr:nvSpPr>
        <xdr:cNvPr id="3" name="TextBox 2">
          <a:extLst>
            <a:ext uri="{FF2B5EF4-FFF2-40B4-BE49-F238E27FC236}">
              <a16:creationId xmlns:a16="http://schemas.microsoft.com/office/drawing/2014/main" id="{77028BB2-FAB8-4B00-9FB9-4567C852D3DB}"/>
            </a:ext>
          </a:extLst>
        </xdr:cNvPr>
        <xdr:cNvSpPr txBox="1"/>
      </xdr:nvSpPr>
      <xdr:spPr>
        <a:xfrm>
          <a:off x="1381125" y="695325"/>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0</xdr:colOff>
      <xdr:row>11</xdr:row>
      <xdr:rowOff>0</xdr:rowOff>
    </xdr:from>
    <xdr:ext cx="1401922" cy="228845"/>
    <xdr:sp macro="" textlink="$A$26">
      <xdr:nvSpPr>
        <xdr:cNvPr id="4" name="TextBox 3">
          <a:extLst>
            <a:ext uri="{FF2B5EF4-FFF2-40B4-BE49-F238E27FC236}">
              <a16:creationId xmlns:a16="http://schemas.microsoft.com/office/drawing/2014/main" id="{10952332-7D2F-4772-A688-BE5EF3ED099B}"/>
            </a:ext>
          </a:extLst>
        </xdr:cNvPr>
        <xdr:cNvSpPr txBox="1"/>
      </xdr:nvSpPr>
      <xdr:spPr>
        <a:xfrm>
          <a:off x="1362075" y="249555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10.xml><?xml version="1.0" encoding="utf-8"?>
<xdr:wsDr xmlns:xdr="http://schemas.openxmlformats.org/drawingml/2006/spreadsheetDrawing" xmlns:a="http://schemas.openxmlformats.org/drawingml/2006/main">
  <xdr:twoCellAnchor>
    <xdr:from>
      <xdr:col>0</xdr:col>
      <xdr:colOff>647701</xdr:colOff>
      <xdr:row>1</xdr:row>
      <xdr:rowOff>185456</xdr:rowOff>
    </xdr:from>
    <xdr:to>
      <xdr:col>5</xdr:col>
      <xdr:colOff>392251</xdr:colOff>
      <xdr:row>19</xdr:row>
      <xdr:rowOff>192581</xdr:rowOff>
    </xdr:to>
    <xdr:graphicFrame macro="">
      <xdr:nvGraphicFramePr>
        <xdr:cNvPr id="9" name="Chart 7">
          <a:extLst>
            <a:ext uri="{FF2B5EF4-FFF2-40B4-BE49-F238E27FC236}">
              <a16:creationId xmlns:a16="http://schemas.microsoft.com/office/drawing/2014/main" id="{3C985F31-C09D-45F6-BFE9-FB6F6DFD30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76200</xdr:colOff>
      <xdr:row>2</xdr:row>
      <xdr:rowOff>171450</xdr:rowOff>
    </xdr:from>
    <xdr:ext cx="1103059" cy="228845"/>
    <xdr:sp macro="" textlink="$A$26">
      <xdr:nvSpPr>
        <xdr:cNvPr id="3" name="TextBox 2">
          <a:extLst>
            <a:ext uri="{FF2B5EF4-FFF2-40B4-BE49-F238E27FC236}">
              <a16:creationId xmlns:a16="http://schemas.microsoft.com/office/drawing/2014/main" id="{EA878A13-5B4A-4C11-B9BA-076C82A30AF2}"/>
            </a:ext>
          </a:extLst>
        </xdr:cNvPr>
        <xdr:cNvSpPr txBox="1"/>
      </xdr:nvSpPr>
      <xdr:spPr>
        <a:xfrm>
          <a:off x="1438275" y="714375"/>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47625</xdr:colOff>
      <xdr:row>11</xdr:row>
      <xdr:rowOff>171450</xdr:rowOff>
    </xdr:from>
    <xdr:ext cx="1401922" cy="228845"/>
    <xdr:sp macro="" textlink="$A$27">
      <xdr:nvSpPr>
        <xdr:cNvPr id="4" name="TextBox 3">
          <a:extLst>
            <a:ext uri="{FF2B5EF4-FFF2-40B4-BE49-F238E27FC236}">
              <a16:creationId xmlns:a16="http://schemas.microsoft.com/office/drawing/2014/main" id="{0E54E495-DB74-4A17-AD04-E4623B0F970F}"/>
            </a:ext>
          </a:extLst>
        </xdr:cNvPr>
        <xdr:cNvSpPr txBox="1"/>
      </xdr:nvSpPr>
      <xdr:spPr>
        <a:xfrm>
          <a:off x="1409700" y="268605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11.xml><?xml version="1.0" encoding="utf-8"?>
<xdr:wsDr xmlns:xdr="http://schemas.openxmlformats.org/drawingml/2006/spreadsheetDrawing" xmlns:a="http://schemas.openxmlformats.org/drawingml/2006/main">
  <xdr:twoCellAnchor>
    <xdr:from>
      <xdr:col>0</xdr:col>
      <xdr:colOff>589990</xdr:colOff>
      <xdr:row>2</xdr:row>
      <xdr:rowOff>146798</xdr:rowOff>
    </xdr:from>
    <xdr:to>
      <xdr:col>5</xdr:col>
      <xdr:colOff>458365</xdr:colOff>
      <xdr:row>17</xdr:row>
      <xdr:rowOff>100673</xdr:rowOff>
    </xdr:to>
    <xdr:graphicFrame macro="">
      <xdr:nvGraphicFramePr>
        <xdr:cNvPr id="17" name="Chart 2">
          <a:extLst>
            <a:ext uri="{FF2B5EF4-FFF2-40B4-BE49-F238E27FC236}">
              <a16:creationId xmlns:a16="http://schemas.microsoft.com/office/drawing/2014/main" id="{3A70379A-57F2-4BCE-805D-769C715A043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xdr:from>
      <xdr:col>0</xdr:col>
      <xdr:colOff>694765</xdr:colOff>
      <xdr:row>1</xdr:row>
      <xdr:rowOff>134470</xdr:rowOff>
    </xdr:from>
    <xdr:to>
      <xdr:col>5</xdr:col>
      <xdr:colOff>439315</xdr:colOff>
      <xdr:row>18</xdr:row>
      <xdr:rowOff>29245</xdr:rowOff>
    </xdr:to>
    <xdr:graphicFrame macro="">
      <xdr:nvGraphicFramePr>
        <xdr:cNvPr id="2" name="Chart 5">
          <a:extLst>
            <a:ext uri="{FF2B5EF4-FFF2-40B4-BE49-F238E27FC236}">
              <a16:creationId xmlns:a16="http://schemas.microsoft.com/office/drawing/2014/main" id="{6BC8F3A4-C6C0-4721-8706-BB659131A1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57150</xdr:colOff>
      <xdr:row>2</xdr:row>
      <xdr:rowOff>95250</xdr:rowOff>
    </xdr:from>
    <xdr:ext cx="1103059" cy="228845"/>
    <xdr:sp macro="" textlink="$A$25">
      <xdr:nvSpPr>
        <xdr:cNvPr id="3" name="TextBox 2">
          <a:extLst>
            <a:ext uri="{FF2B5EF4-FFF2-40B4-BE49-F238E27FC236}">
              <a16:creationId xmlns:a16="http://schemas.microsoft.com/office/drawing/2014/main" id="{1E5BB7C0-6E82-4DB8-8508-1D4053DDD7B6}"/>
            </a:ext>
          </a:extLst>
        </xdr:cNvPr>
        <xdr:cNvSpPr txBox="1"/>
      </xdr:nvSpPr>
      <xdr:spPr>
        <a:xfrm>
          <a:off x="1419225" y="628650"/>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47625</xdr:colOff>
      <xdr:row>10</xdr:row>
      <xdr:rowOff>133350</xdr:rowOff>
    </xdr:from>
    <xdr:ext cx="1401922" cy="228845"/>
    <xdr:sp macro="" textlink="$A$26">
      <xdr:nvSpPr>
        <xdr:cNvPr id="4" name="TextBox 3">
          <a:extLst>
            <a:ext uri="{FF2B5EF4-FFF2-40B4-BE49-F238E27FC236}">
              <a16:creationId xmlns:a16="http://schemas.microsoft.com/office/drawing/2014/main" id="{3A5C031F-39B7-45AA-8690-DDD2D3DA365C}"/>
            </a:ext>
          </a:extLst>
        </xdr:cNvPr>
        <xdr:cNvSpPr txBox="1"/>
      </xdr:nvSpPr>
      <xdr:spPr>
        <a:xfrm>
          <a:off x="1409700" y="241935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13.xml><?xml version="1.0" encoding="utf-8"?>
<xdr:wsDr xmlns:xdr="http://schemas.openxmlformats.org/drawingml/2006/spreadsheetDrawing" xmlns:a="http://schemas.openxmlformats.org/drawingml/2006/main">
  <xdr:twoCellAnchor>
    <xdr:from>
      <xdr:col>0</xdr:col>
      <xdr:colOff>619126</xdr:colOff>
      <xdr:row>1</xdr:row>
      <xdr:rowOff>147356</xdr:rowOff>
    </xdr:from>
    <xdr:to>
      <xdr:col>5</xdr:col>
      <xdr:colOff>363676</xdr:colOff>
      <xdr:row>19</xdr:row>
      <xdr:rowOff>154481</xdr:rowOff>
    </xdr:to>
    <xdr:graphicFrame macro="">
      <xdr:nvGraphicFramePr>
        <xdr:cNvPr id="9" name="Chart 7">
          <a:extLst>
            <a:ext uri="{FF2B5EF4-FFF2-40B4-BE49-F238E27FC236}">
              <a16:creationId xmlns:a16="http://schemas.microsoft.com/office/drawing/2014/main" id="{52183706-464C-4931-B099-575F1EE9E7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19050</xdr:colOff>
      <xdr:row>2</xdr:row>
      <xdr:rowOff>142875</xdr:rowOff>
    </xdr:from>
    <xdr:ext cx="1103059" cy="228845"/>
    <xdr:sp macro="" textlink="$A$26">
      <xdr:nvSpPr>
        <xdr:cNvPr id="3" name="TextBox 2">
          <a:extLst>
            <a:ext uri="{FF2B5EF4-FFF2-40B4-BE49-F238E27FC236}">
              <a16:creationId xmlns:a16="http://schemas.microsoft.com/office/drawing/2014/main" id="{D3D83AF1-35AA-4375-AF11-9D8E0579AA71}"/>
            </a:ext>
          </a:extLst>
        </xdr:cNvPr>
        <xdr:cNvSpPr txBox="1"/>
      </xdr:nvSpPr>
      <xdr:spPr>
        <a:xfrm>
          <a:off x="1381125" y="685800"/>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9525</xdr:colOff>
      <xdr:row>11</xdr:row>
      <xdr:rowOff>142875</xdr:rowOff>
    </xdr:from>
    <xdr:ext cx="1401922" cy="228845"/>
    <xdr:sp macro="" textlink="$A$27">
      <xdr:nvSpPr>
        <xdr:cNvPr id="4" name="TextBox 3">
          <a:extLst>
            <a:ext uri="{FF2B5EF4-FFF2-40B4-BE49-F238E27FC236}">
              <a16:creationId xmlns:a16="http://schemas.microsoft.com/office/drawing/2014/main" id="{13D2E7A3-C3FB-4379-8609-F35BBBD1BD8A}"/>
            </a:ext>
          </a:extLst>
        </xdr:cNvPr>
        <xdr:cNvSpPr txBox="1"/>
      </xdr:nvSpPr>
      <xdr:spPr>
        <a:xfrm>
          <a:off x="1371600" y="2657475"/>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14.xml><?xml version="1.0" encoding="utf-8"?>
<xdr:wsDr xmlns:xdr="http://schemas.openxmlformats.org/drawingml/2006/spreadsheetDrawing" xmlns:a="http://schemas.openxmlformats.org/drawingml/2006/main">
  <xdr:twoCellAnchor>
    <xdr:from>
      <xdr:col>0</xdr:col>
      <xdr:colOff>770966</xdr:colOff>
      <xdr:row>2</xdr:row>
      <xdr:rowOff>156323</xdr:rowOff>
    </xdr:from>
    <xdr:to>
      <xdr:col>5</xdr:col>
      <xdr:colOff>515516</xdr:colOff>
      <xdr:row>17</xdr:row>
      <xdr:rowOff>110198</xdr:rowOff>
    </xdr:to>
    <xdr:graphicFrame macro="">
      <xdr:nvGraphicFramePr>
        <xdr:cNvPr id="17" name="Chart 2">
          <a:extLst>
            <a:ext uri="{FF2B5EF4-FFF2-40B4-BE49-F238E27FC236}">
              <a16:creationId xmlns:a16="http://schemas.microsoft.com/office/drawing/2014/main" id="{DC209DA0-C8C8-4295-8A30-2CDC23D24E9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xdr:from>
      <xdr:col>0</xdr:col>
      <xdr:colOff>616324</xdr:colOff>
      <xdr:row>1</xdr:row>
      <xdr:rowOff>212911</xdr:rowOff>
    </xdr:from>
    <xdr:to>
      <xdr:col>5</xdr:col>
      <xdr:colOff>360874</xdr:colOff>
      <xdr:row>18</xdr:row>
      <xdr:rowOff>107686</xdr:rowOff>
    </xdr:to>
    <xdr:graphicFrame macro="">
      <xdr:nvGraphicFramePr>
        <xdr:cNvPr id="5" name="Chart 5">
          <a:extLst>
            <a:ext uri="{FF2B5EF4-FFF2-40B4-BE49-F238E27FC236}">
              <a16:creationId xmlns:a16="http://schemas.microsoft.com/office/drawing/2014/main" id="{19977223-39DE-4D3D-B0D3-CE3DEAD88E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1323975</xdr:colOff>
      <xdr:row>2</xdr:row>
      <xdr:rowOff>190500</xdr:rowOff>
    </xdr:from>
    <xdr:ext cx="1103059" cy="228845"/>
    <xdr:sp macro="" textlink="$A$25">
      <xdr:nvSpPr>
        <xdr:cNvPr id="3" name="TextBox 2">
          <a:extLst>
            <a:ext uri="{FF2B5EF4-FFF2-40B4-BE49-F238E27FC236}">
              <a16:creationId xmlns:a16="http://schemas.microsoft.com/office/drawing/2014/main" id="{D6FDEEBC-C755-4CF9-91A8-C2FF7286E984}"/>
            </a:ext>
          </a:extLst>
        </xdr:cNvPr>
        <xdr:cNvSpPr txBox="1"/>
      </xdr:nvSpPr>
      <xdr:spPr>
        <a:xfrm>
          <a:off x="1323975" y="723900"/>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0</xdr:col>
      <xdr:colOff>1314450</xdr:colOff>
      <xdr:row>11</xdr:row>
      <xdr:rowOff>66675</xdr:rowOff>
    </xdr:from>
    <xdr:ext cx="1401922" cy="228845"/>
    <xdr:sp macro="" textlink="$A$26">
      <xdr:nvSpPr>
        <xdr:cNvPr id="4" name="TextBox 3">
          <a:extLst>
            <a:ext uri="{FF2B5EF4-FFF2-40B4-BE49-F238E27FC236}">
              <a16:creationId xmlns:a16="http://schemas.microsoft.com/office/drawing/2014/main" id="{CEAF0242-DD02-4254-A560-A6BE01F95E5A}"/>
            </a:ext>
          </a:extLst>
        </xdr:cNvPr>
        <xdr:cNvSpPr txBox="1"/>
      </xdr:nvSpPr>
      <xdr:spPr>
        <a:xfrm>
          <a:off x="1314450" y="2562225"/>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16.xml><?xml version="1.0" encoding="utf-8"?>
<xdr:wsDr xmlns:xdr="http://schemas.openxmlformats.org/drawingml/2006/spreadsheetDrawing" xmlns:a="http://schemas.openxmlformats.org/drawingml/2006/main">
  <xdr:twoCellAnchor>
    <xdr:from>
      <xdr:col>0</xdr:col>
      <xdr:colOff>784413</xdr:colOff>
      <xdr:row>2</xdr:row>
      <xdr:rowOff>33616</xdr:rowOff>
    </xdr:from>
    <xdr:to>
      <xdr:col>5</xdr:col>
      <xdr:colOff>528963</xdr:colOff>
      <xdr:row>20</xdr:row>
      <xdr:rowOff>50266</xdr:rowOff>
    </xdr:to>
    <xdr:graphicFrame macro="">
      <xdr:nvGraphicFramePr>
        <xdr:cNvPr id="9" name="Chart 7">
          <a:extLst>
            <a:ext uri="{FF2B5EF4-FFF2-40B4-BE49-F238E27FC236}">
              <a16:creationId xmlns:a16="http://schemas.microsoft.com/office/drawing/2014/main" id="{E91C26D6-E34E-4519-975B-C39A989D6C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1</xdr:col>
      <xdr:colOff>209550</xdr:colOff>
      <xdr:row>3</xdr:row>
      <xdr:rowOff>47625</xdr:rowOff>
    </xdr:from>
    <xdr:ext cx="1103059" cy="228845"/>
    <xdr:sp macro="" textlink="$A$26">
      <xdr:nvSpPr>
        <xdr:cNvPr id="3" name="TextBox 2">
          <a:extLst>
            <a:ext uri="{FF2B5EF4-FFF2-40B4-BE49-F238E27FC236}">
              <a16:creationId xmlns:a16="http://schemas.microsoft.com/office/drawing/2014/main" id="{DCA551DE-96D4-4D61-A901-234F7288490D}"/>
            </a:ext>
          </a:extLst>
        </xdr:cNvPr>
        <xdr:cNvSpPr txBox="1"/>
      </xdr:nvSpPr>
      <xdr:spPr>
        <a:xfrm>
          <a:off x="1571625" y="809625"/>
          <a:ext cx="110305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No new transmission</a:t>
          </a:fld>
          <a:endParaRPr lang="en-AU" sz="900"/>
        </a:p>
      </xdr:txBody>
    </xdr:sp>
    <xdr:clientData/>
  </xdr:oneCellAnchor>
  <xdr:oneCellAnchor>
    <xdr:from>
      <xdr:col>1</xdr:col>
      <xdr:colOff>209550</xdr:colOff>
      <xdr:row>12</xdr:row>
      <xdr:rowOff>66675</xdr:rowOff>
    </xdr:from>
    <xdr:ext cx="1401922" cy="228845"/>
    <xdr:sp macro="" textlink="$A$27">
      <xdr:nvSpPr>
        <xdr:cNvPr id="4" name="TextBox 3">
          <a:extLst>
            <a:ext uri="{FF2B5EF4-FFF2-40B4-BE49-F238E27FC236}">
              <a16:creationId xmlns:a16="http://schemas.microsoft.com/office/drawing/2014/main" id="{DFEF55C2-693E-476E-ACFA-4C1C497ED6A9}"/>
            </a:ext>
          </a:extLst>
        </xdr:cNvPr>
        <xdr:cNvSpPr txBox="1"/>
      </xdr:nvSpPr>
      <xdr:spPr>
        <a:xfrm>
          <a:off x="1571625" y="2800350"/>
          <a:ext cx="140192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Optimal development path </a:t>
          </a:fld>
          <a:endParaRPr lang="en-AU" sz="900"/>
        </a:p>
      </xdr:txBody>
    </xdr:sp>
    <xdr:clientData/>
  </xdr:oneCellAnchor>
</xdr:wsDr>
</file>

<file path=xl/drawings/drawing17.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5A93E8FB-57F6-46C3-AF43-83835B45445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923925</xdr:colOff>
      <xdr:row>2</xdr:row>
      <xdr:rowOff>28575</xdr:rowOff>
    </xdr:from>
    <xdr:ext cx="903517" cy="228845"/>
    <xdr:sp macro="" textlink="$A$26">
      <xdr:nvSpPr>
        <xdr:cNvPr id="3" name="TextBox 2">
          <a:extLst>
            <a:ext uri="{FF2B5EF4-FFF2-40B4-BE49-F238E27FC236}">
              <a16:creationId xmlns:a16="http://schemas.microsoft.com/office/drawing/2014/main" id="{75CF2F37-6C7D-41F7-8BFA-FEAEDCB5E3EE}"/>
            </a:ext>
          </a:extLst>
        </xdr:cNvPr>
        <xdr:cNvSpPr txBox="1"/>
      </xdr:nvSpPr>
      <xdr:spPr>
        <a:xfrm>
          <a:off x="923925" y="571500"/>
          <a:ext cx="903517"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Central Scenario</a:t>
          </a:fld>
          <a:endParaRPr lang="en-AU" sz="900"/>
        </a:p>
      </xdr:txBody>
    </xdr:sp>
    <xdr:clientData/>
  </xdr:oneCellAnchor>
  <xdr:oneCellAnchor>
    <xdr:from>
      <xdr:col>0</xdr:col>
      <xdr:colOff>923925</xdr:colOff>
      <xdr:row>10</xdr:row>
      <xdr:rowOff>28575</xdr:rowOff>
    </xdr:from>
    <xdr:ext cx="904928" cy="228845"/>
    <xdr:sp macro="" textlink="$A$27">
      <xdr:nvSpPr>
        <xdr:cNvPr id="4" name="TextBox 3">
          <a:extLst>
            <a:ext uri="{FF2B5EF4-FFF2-40B4-BE49-F238E27FC236}">
              <a16:creationId xmlns:a16="http://schemas.microsoft.com/office/drawing/2014/main" id="{292D5951-EA22-4124-BDE1-8D40A228C3D1}"/>
            </a:ext>
          </a:extLst>
        </xdr:cNvPr>
        <xdr:cNvSpPr txBox="1"/>
      </xdr:nvSpPr>
      <xdr:spPr>
        <a:xfrm>
          <a:off x="923925" y="2324100"/>
          <a:ext cx="904928"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Delay Snowy 2.0</a:t>
          </a:fld>
          <a:endParaRPr lang="en-AU" sz="900"/>
        </a:p>
      </xdr:txBody>
    </xdr:sp>
    <xdr:clientData/>
  </xdr:oneCellAnchor>
</xdr:wsDr>
</file>

<file path=xl/drawings/drawing18.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7DF7485E-F1B0-435C-A944-1E97E67F35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923925</xdr:colOff>
      <xdr:row>2</xdr:row>
      <xdr:rowOff>104775</xdr:rowOff>
    </xdr:from>
    <xdr:ext cx="1178015" cy="228845"/>
    <xdr:sp macro="" textlink="$A$26">
      <xdr:nvSpPr>
        <xdr:cNvPr id="3" name="TextBox 2">
          <a:extLst>
            <a:ext uri="{FF2B5EF4-FFF2-40B4-BE49-F238E27FC236}">
              <a16:creationId xmlns:a16="http://schemas.microsoft.com/office/drawing/2014/main" id="{14DE86CE-A608-4509-BCFF-C64388B0C3CC}"/>
            </a:ext>
          </a:extLst>
        </xdr:cNvPr>
        <xdr:cNvSpPr txBox="1"/>
      </xdr:nvSpPr>
      <xdr:spPr>
        <a:xfrm>
          <a:off x="923925" y="647700"/>
          <a:ext cx="117801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With early coal closure</a:t>
          </a:fld>
          <a:endParaRPr lang="en-AU" sz="900"/>
        </a:p>
      </xdr:txBody>
    </xdr:sp>
    <xdr:clientData/>
  </xdr:oneCellAnchor>
  <xdr:oneCellAnchor>
    <xdr:from>
      <xdr:col>0</xdr:col>
      <xdr:colOff>933450</xdr:colOff>
      <xdr:row>10</xdr:row>
      <xdr:rowOff>9525</xdr:rowOff>
    </xdr:from>
    <xdr:ext cx="1112099" cy="228845"/>
    <xdr:sp macro="" textlink="$A$27">
      <xdr:nvSpPr>
        <xdr:cNvPr id="4" name="TextBox 3">
          <a:extLst>
            <a:ext uri="{FF2B5EF4-FFF2-40B4-BE49-F238E27FC236}">
              <a16:creationId xmlns:a16="http://schemas.microsoft.com/office/drawing/2014/main" id="{012DF3FE-70AD-4668-B490-C5DE178A0768}"/>
            </a:ext>
          </a:extLst>
        </xdr:cNvPr>
        <xdr:cNvSpPr txBox="1"/>
      </xdr:nvSpPr>
      <xdr:spPr>
        <a:xfrm>
          <a:off x="933450" y="2305050"/>
          <a:ext cx="111209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Expected retirements</a:t>
          </a:fld>
          <a:endParaRPr lang="en-AU" sz="900"/>
        </a:p>
      </xdr:txBody>
    </xdr:sp>
    <xdr:clientData/>
  </xdr:oneCellAnchor>
</xdr:wsDr>
</file>

<file path=xl/drawings/drawing19.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92DBDFC9-EE0B-4D72-9990-6827BC5573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933450</xdr:colOff>
      <xdr:row>2</xdr:row>
      <xdr:rowOff>123825</xdr:rowOff>
    </xdr:from>
    <xdr:ext cx="1200150" cy="228845"/>
    <xdr:sp macro="" textlink="$A$26">
      <xdr:nvSpPr>
        <xdr:cNvPr id="3" name="TextBox 2">
          <a:extLst>
            <a:ext uri="{FF2B5EF4-FFF2-40B4-BE49-F238E27FC236}">
              <a16:creationId xmlns:a16="http://schemas.microsoft.com/office/drawing/2014/main" id="{A45F7BF6-B2B0-4673-A2D8-11D9C49F304B}"/>
            </a:ext>
          </a:extLst>
        </xdr:cNvPr>
        <xdr:cNvSpPr txBox="1"/>
      </xdr:nvSpPr>
      <xdr:spPr>
        <a:xfrm>
          <a:off x="933450" y="666750"/>
          <a:ext cx="1200150"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With early coal closure</a:t>
          </a:fld>
          <a:endParaRPr lang="en-AU" sz="900"/>
        </a:p>
      </xdr:txBody>
    </xdr:sp>
    <xdr:clientData/>
  </xdr:oneCellAnchor>
  <xdr:oneCellAnchor>
    <xdr:from>
      <xdr:col>0</xdr:col>
      <xdr:colOff>933450</xdr:colOff>
      <xdr:row>10</xdr:row>
      <xdr:rowOff>38100</xdr:rowOff>
    </xdr:from>
    <xdr:ext cx="1118255" cy="228845"/>
    <xdr:sp macro="" textlink="$A$27">
      <xdr:nvSpPr>
        <xdr:cNvPr id="4" name="TextBox 3">
          <a:extLst>
            <a:ext uri="{FF2B5EF4-FFF2-40B4-BE49-F238E27FC236}">
              <a16:creationId xmlns:a16="http://schemas.microsoft.com/office/drawing/2014/main" id="{8B163DBC-7815-4F9C-9678-C7CD1E0AF178}"/>
            </a:ext>
          </a:extLst>
        </xdr:cNvPr>
        <xdr:cNvSpPr txBox="1"/>
      </xdr:nvSpPr>
      <xdr:spPr>
        <a:xfrm>
          <a:off x="933450" y="2333625"/>
          <a:ext cx="111825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Expected retirements</a:t>
          </a:fld>
          <a:endParaRPr lang="en-AU" sz="900"/>
        </a:p>
      </xdr:txBody>
    </xdr:sp>
    <xdr:clientData/>
  </xdr:oneCellAnchor>
</xdr:wsDr>
</file>

<file path=xl/drawings/drawing20.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2" name="Chart 7">
          <a:extLst>
            <a:ext uri="{FF2B5EF4-FFF2-40B4-BE49-F238E27FC236}">
              <a16:creationId xmlns:a16="http://schemas.microsoft.com/office/drawing/2014/main" id="{4C719615-70BF-4A20-A792-185ABFAD662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981074</xdr:colOff>
      <xdr:row>2</xdr:row>
      <xdr:rowOff>123825</xdr:rowOff>
    </xdr:from>
    <xdr:ext cx="1228725" cy="228845"/>
    <xdr:sp macro="" textlink="$A$26">
      <xdr:nvSpPr>
        <xdr:cNvPr id="3" name="TextBox 2">
          <a:extLst>
            <a:ext uri="{FF2B5EF4-FFF2-40B4-BE49-F238E27FC236}">
              <a16:creationId xmlns:a16="http://schemas.microsoft.com/office/drawing/2014/main" id="{BB5ACDAF-2A32-4E47-AE8F-A205B99391E6}"/>
            </a:ext>
          </a:extLst>
        </xdr:cNvPr>
        <xdr:cNvSpPr txBox="1"/>
      </xdr:nvSpPr>
      <xdr:spPr>
        <a:xfrm>
          <a:off x="981074" y="666750"/>
          <a:ext cx="122872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With early coal closure</a:t>
          </a:fld>
          <a:endParaRPr lang="en-AU" sz="900"/>
        </a:p>
      </xdr:txBody>
    </xdr:sp>
    <xdr:clientData/>
  </xdr:oneCellAnchor>
  <xdr:oneCellAnchor>
    <xdr:from>
      <xdr:col>0</xdr:col>
      <xdr:colOff>962025</xdr:colOff>
      <xdr:row>10</xdr:row>
      <xdr:rowOff>9525</xdr:rowOff>
    </xdr:from>
    <xdr:ext cx="1118255" cy="228845"/>
    <xdr:sp macro="" textlink="$A$27">
      <xdr:nvSpPr>
        <xdr:cNvPr id="4" name="TextBox 3">
          <a:extLst>
            <a:ext uri="{FF2B5EF4-FFF2-40B4-BE49-F238E27FC236}">
              <a16:creationId xmlns:a16="http://schemas.microsoft.com/office/drawing/2014/main" id="{2C7661E1-AF35-4E96-9FBE-494C41086948}"/>
            </a:ext>
          </a:extLst>
        </xdr:cNvPr>
        <xdr:cNvSpPr txBox="1"/>
      </xdr:nvSpPr>
      <xdr:spPr>
        <a:xfrm>
          <a:off x="962025" y="2305050"/>
          <a:ext cx="111825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Expected retirements</a:t>
          </a:fld>
          <a:endParaRPr lang="en-AU" sz="900"/>
        </a:p>
      </xdr:txBody>
    </xdr:sp>
    <xdr:clientData/>
  </xdr:oneCellAnchor>
</xdr:wsDr>
</file>

<file path=xl/drawings/drawing21.xml><?xml version="1.0" encoding="utf-8"?>
<xdr:wsDr xmlns:xdr="http://schemas.openxmlformats.org/drawingml/2006/spreadsheetDrawing" xmlns:a="http://schemas.openxmlformats.org/drawingml/2006/main">
  <xdr:twoCellAnchor>
    <xdr:from>
      <xdr:col>0</xdr:col>
      <xdr:colOff>240981</xdr:colOff>
      <xdr:row>2</xdr:row>
      <xdr:rowOff>16191</xdr:rowOff>
    </xdr:from>
    <xdr:to>
      <xdr:col>8</xdr:col>
      <xdr:colOff>918981</xdr:colOff>
      <xdr:row>17</xdr:row>
      <xdr:rowOff>93891</xdr:rowOff>
    </xdr:to>
    <xdr:graphicFrame macro="">
      <xdr:nvGraphicFramePr>
        <xdr:cNvPr id="2" name="Chart 1">
          <a:extLst>
            <a:ext uri="{FF2B5EF4-FFF2-40B4-BE49-F238E27FC236}">
              <a16:creationId xmlns:a16="http://schemas.microsoft.com/office/drawing/2014/main" id="{039CE30D-4895-4012-A6B4-1F0FE71CB72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240981</xdr:colOff>
      <xdr:row>21</xdr:row>
      <xdr:rowOff>16191</xdr:rowOff>
    </xdr:from>
    <xdr:to>
      <xdr:col>8</xdr:col>
      <xdr:colOff>918981</xdr:colOff>
      <xdr:row>36</xdr:row>
      <xdr:rowOff>93891</xdr:rowOff>
    </xdr:to>
    <xdr:graphicFrame macro="">
      <xdr:nvGraphicFramePr>
        <xdr:cNvPr id="3" name="Chart 2">
          <a:extLst>
            <a:ext uri="{FF2B5EF4-FFF2-40B4-BE49-F238E27FC236}">
              <a16:creationId xmlns:a16="http://schemas.microsoft.com/office/drawing/2014/main" id="{F559E10D-56F7-4BED-B4D7-958B371D7A7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240981</xdr:colOff>
      <xdr:row>40</xdr:row>
      <xdr:rowOff>16191</xdr:rowOff>
    </xdr:from>
    <xdr:to>
      <xdr:col>8</xdr:col>
      <xdr:colOff>918981</xdr:colOff>
      <xdr:row>55</xdr:row>
      <xdr:rowOff>93891</xdr:rowOff>
    </xdr:to>
    <xdr:graphicFrame macro="">
      <xdr:nvGraphicFramePr>
        <xdr:cNvPr id="4" name="Chart 3">
          <a:extLst>
            <a:ext uri="{FF2B5EF4-FFF2-40B4-BE49-F238E27FC236}">
              <a16:creationId xmlns:a16="http://schemas.microsoft.com/office/drawing/2014/main" id="{E4C57A20-1BC6-4585-92D2-7D3B864E7BD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2" name="Chart 7">
          <a:extLst>
            <a:ext uri="{FF2B5EF4-FFF2-40B4-BE49-F238E27FC236}">
              <a16:creationId xmlns:a16="http://schemas.microsoft.com/office/drawing/2014/main" id="{B6136C3F-0A2B-47DE-9464-560D4D6B84F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971550</xdr:colOff>
      <xdr:row>2</xdr:row>
      <xdr:rowOff>76200</xdr:rowOff>
    </xdr:from>
    <xdr:ext cx="727763" cy="228845"/>
    <xdr:sp macro="" textlink="$A$26">
      <xdr:nvSpPr>
        <xdr:cNvPr id="3" name="TextBox 2">
          <a:extLst>
            <a:ext uri="{FF2B5EF4-FFF2-40B4-BE49-F238E27FC236}">
              <a16:creationId xmlns:a16="http://schemas.microsoft.com/office/drawing/2014/main" id="{67F5EB30-C772-4CF0-8AA1-6BE221833216}"/>
            </a:ext>
          </a:extLst>
        </xdr:cNvPr>
        <xdr:cNvSpPr txBox="1"/>
      </xdr:nvSpPr>
      <xdr:spPr>
        <a:xfrm>
          <a:off x="971550" y="619125"/>
          <a:ext cx="727763"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QRET repeal</a:t>
          </a:fld>
          <a:endParaRPr lang="en-AU" sz="900"/>
        </a:p>
      </xdr:txBody>
    </xdr:sp>
    <xdr:clientData/>
  </xdr:oneCellAnchor>
  <xdr:oneCellAnchor>
    <xdr:from>
      <xdr:col>0</xdr:col>
      <xdr:colOff>971550</xdr:colOff>
      <xdr:row>10</xdr:row>
      <xdr:rowOff>19050</xdr:rowOff>
    </xdr:from>
    <xdr:ext cx="903517" cy="228845"/>
    <xdr:sp macro="" textlink="$A$27">
      <xdr:nvSpPr>
        <xdr:cNvPr id="4" name="TextBox 3">
          <a:extLst>
            <a:ext uri="{FF2B5EF4-FFF2-40B4-BE49-F238E27FC236}">
              <a16:creationId xmlns:a16="http://schemas.microsoft.com/office/drawing/2014/main" id="{A1F114A5-B11F-4E2A-A48D-3147835E27A7}"/>
            </a:ext>
          </a:extLst>
        </xdr:cNvPr>
        <xdr:cNvSpPr txBox="1"/>
      </xdr:nvSpPr>
      <xdr:spPr>
        <a:xfrm>
          <a:off x="971550" y="2314575"/>
          <a:ext cx="903517"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Central Scenario</a:t>
          </a:fld>
          <a:endParaRPr lang="en-AU" sz="900"/>
        </a:p>
      </xdr:txBody>
    </xdr:sp>
    <xdr:clientData/>
  </xdr:oneCellAnchor>
</xdr:wsDr>
</file>

<file path=xl/drawings/drawing23.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2" name="Chart 7">
          <a:extLst>
            <a:ext uri="{FF2B5EF4-FFF2-40B4-BE49-F238E27FC236}">
              <a16:creationId xmlns:a16="http://schemas.microsoft.com/office/drawing/2014/main" id="{55455599-EBFB-4225-A727-92E6F4D6CB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971550</xdr:colOff>
      <xdr:row>2</xdr:row>
      <xdr:rowOff>38100</xdr:rowOff>
    </xdr:from>
    <xdr:ext cx="903517" cy="228845"/>
    <xdr:sp macro="" textlink="$A$26">
      <xdr:nvSpPr>
        <xdr:cNvPr id="3" name="TextBox 2">
          <a:extLst>
            <a:ext uri="{FF2B5EF4-FFF2-40B4-BE49-F238E27FC236}">
              <a16:creationId xmlns:a16="http://schemas.microsoft.com/office/drawing/2014/main" id="{D2D1E995-FF3C-470C-A78D-9B865E58119C}"/>
            </a:ext>
          </a:extLst>
        </xdr:cNvPr>
        <xdr:cNvSpPr txBox="1"/>
      </xdr:nvSpPr>
      <xdr:spPr>
        <a:xfrm>
          <a:off x="971550" y="581025"/>
          <a:ext cx="903517"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Central Scenario</a:t>
          </a:fld>
          <a:endParaRPr lang="en-AU" sz="900"/>
        </a:p>
      </xdr:txBody>
    </xdr:sp>
    <xdr:clientData/>
  </xdr:oneCellAnchor>
  <xdr:oneCellAnchor>
    <xdr:from>
      <xdr:col>0</xdr:col>
      <xdr:colOff>971550</xdr:colOff>
      <xdr:row>10</xdr:row>
      <xdr:rowOff>0</xdr:rowOff>
    </xdr:from>
    <xdr:ext cx="997389" cy="228845"/>
    <xdr:sp macro="" textlink="$A$27">
      <xdr:nvSpPr>
        <xdr:cNvPr id="4" name="TextBox 3">
          <a:extLst>
            <a:ext uri="{FF2B5EF4-FFF2-40B4-BE49-F238E27FC236}">
              <a16:creationId xmlns:a16="http://schemas.microsoft.com/office/drawing/2014/main" id="{11E5599A-02BF-4256-9946-28E0B3BF876E}"/>
            </a:ext>
          </a:extLst>
        </xdr:cNvPr>
        <xdr:cNvSpPr txBox="1"/>
      </xdr:nvSpPr>
      <xdr:spPr>
        <a:xfrm>
          <a:off x="971550" y="2295525"/>
          <a:ext cx="99738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Early Load Closure</a:t>
          </a:fld>
          <a:endParaRPr lang="en-AU" sz="900"/>
        </a:p>
      </xdr:txBody>
    </xdr:sp>
    <xdr:clientData/>
  </xdr:oneCellAnchor>
</xdr:wsDr>
</file>

<file path=xl/drawings/drawing24.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A4A30497-A446-41AB-BFDA-7564524E289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942975</xdr:colOff>
      <xdr:row>2</xdr:row>
      <xdr:rowOff>76200</xdr:rowOff>
    </xdr:from>
    <xdr:ext cx="903517" cy="228845"/>
    <xdr:sp macro="" textlink="$A$26">
      <xdr:nvSpPr>
        <xdr:cNvPr id="3" name="TextBox 2">
          <a:extLst>
            <a:ext uri="{FF2B5EF4-FFF2-40B4-BE49-F238E27FC236}">
              <a16:creationId xmlns:a16="http://schemas.microsoft.com/office/drawing/2014/main" id="{FA052015-92C8-427C-A84F-8EC702731BF2}"/>
            </a:ext>
          </a:extLst>
        </xdr:cNvPr>
        <xdr:cNvSpPr txBox="1"/>
      </xdr:nvSpPr>
      <xdr:spPr>
        <a:xfrm>
          <a:off x="942975" y="619125"/>
          <a:ext cx="903517"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Central Scenario</a:t>
          </a:fld>
          <a:endParaRPr lang="en-AU" sz="900"/>
        </a:p>
      </xdr:txBody>
    </xdr:sp>
    <xdr:clientData/>
  </xdr:oneCellAnchor>
  <xdr:oneCellAnchor>
    <xdr:from>
      <xdr:col>0</xdr:col>
      <xdr:colOff>952500</xdr:colOff>
      <xdr:row>10</xdr:row>
      <xdr:rowOff>0</xdr:rowOff>
    </xdr:from>
    <xdr:ext cx="997389" cy="228845"/>
    <xdr:sp macro="" textlink="$A$27">
      <xdr:nvSpPr>
        <xdr:cNvPr id="4" name="TextBox 3">
          <a:extLst>
            <a:ext uri="{FF2B5EF4-FFF2-40B4-BE49-F238E27FC236}">
              <a16:creationId xmlns:a16="http://schemas.microsoft.com/office/drawing/2014/main" id="{38B212EA-5757-4C5B-B9D3-615C6AD1D44C}"/>
            </a:ext>
          </a:extLst>
        </xdr:cNvPr>
        <xdr:cNvSpPr txBox="1"/>
      </xdr:nvSpPr>
      <xdr:spPr>
        <a:xfrm>
          <a:off x="952500" y="2295525"/>
          <a:ext cx="99738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Early Load Closure</a:t>
          </a:fld>
          <a:endParaRPr lang="en-AU" sz="900"/>
        </a:p>
      </xdr:txBody>
    </xdr:sp>
    <xdr:clientData/>
  </xdr:oneCellAnchor>
</xdr:wsDr>
</file>

<file path=xl/drawings/drawing25.xml><?xml version="1.0" encoding="utf-8"?>
<xdr:wsDr xmlns:xdr="http://schemas.openxmlformats.org/drawingml/2006/spreadsheetDrawing" xmlns:a="http://schemas.openxmlformats.org/drawingml/2006/main">
  <xdr:twoCellAnchor>
    <xdr:from>
      <xdr:col>0</xdr:col>
      <xdr:colOff>238124</xdr:colOff>
      <xdr:row>1</xdr:row>
      <xdr:rowOff>147636</xdr:rowOff>
    </xdr:from>
    <xdr:to>
      <xdr:col>9</xdr:col>
      <xdr:colOff>77924</xdr:colOff>
      <xdr:row>17</xdr:row>
      <xdr:rowOff>6261</xdr:rowOff>
    </xdr:to>
    <xdr:graphicFrame macro="">
      <xdr:nvGraphicFramePr>
        <xdr:cNvPr id="2" name="Chart 1">
          <a:extLst>
            <a:ext uri="{FF2B5EF4-FFF2-40B4-BE49-F238E27FC236}">
              <a16:creationId xmlns:a16="http://schemas.microsoft.com/office/drawing/2014/main" id="{00B9B612-9BAB-442C-8051-4EB53E3FBA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xdr:from>
      <xdr:col>0</xdr:col>
      <xdr:colOff>487056</xdr:colOff>
      <xdr:row>1</xdr:row>
      <xdr:rowOff>182654</xdr:rowOff>
    </xdr:from>
    <xdr:to>
      <xdr:col>5</xdr:col>
      <xdr:colOff>241131</xdr:colOff>
      <xdr:row>18</xdr:row>
      <xdr:rowOff>77429</xdr:rowOff>
    </xdr:to>
    <xdr:graphicFrame macro="">
      <xdr:nvGraphicFramePr>
        <xdr:cNvPr id="3" name="Chart 5">
          <a:extLst>
            <a:ext uri="{FF2B5EF4-FFF2-40B4-BE49-F238E27FC236}">
              <a16:creationId xmlns:a16="http://schemas.microsoft.com/office/drawing/2014/main" id="{D90FD10F-6AA5-4405-94BB-DDF5DA4D1F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1181100</xdr:colOff>
      <xdr:row>2</xdr:row>
      <xdr:rowOff>190500</xdr:rowOff>
    </xdr:from>
    <xdr:ext cx="903517" cy="228845"/>
    <xdr:sp macro="" textlink="$A$26">
      <xdr:nvSpPr>
        <xdr:cNvPr id="4" name="TextBox 3">
          <a:extLst>
            <a:ext uri="{FF2B5EF4-FFF2-40B4-BE49-F238E27FC236}">
              <a16:creationId xmlns:a16="http://schemas.microsoft.com/office/drawing/2014/main" id="{E5843CBC-4C7A-4900-AD83-A3A61EE45F6F}"/>
            </a:ext>
          </a:extLst>
        </xdr:cNvPr>
        <xdr:cNvSpPr txBox="1"/>
      </xdr:nvSpPr>
      <xdr:spPr>
        <a:xfrm>
          <a:off x="1181100" y="723900"/>
          <a:ext cx="903517"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Central West REZ</a:t>
          </a:fld>
          <a:endParaRPr lang="en-AU" sz="900"/>
        </a:p>
      </xdr:txBody>
    </xdr:sp>
    <xdr:clientData/>
  </xdr:oneCellAnchor>
  <xdr:oneCellAnchor>
    <xdr:from>
      <xdr:col>0</xdr:col>
      <xdr:colOff>1190625</xdr:colOff>
      <xdr:row>11</xdr:row>
      <xdr:rowOff>28575</xdr:rowOff>
    </xdr:from>
    <xdr:ext cx="997389" cy="228845"/>
    <xdr:sp macro="" textlink="$A$27">
      <xdr:nvSpPr>
        <xdr:cNvPr id="5" name="TextBox 4">
          <a:extLst>
            <a:ext uri="{FF2B5EF4-FFF2-40B4-BE49-F238E27FC236}">
              <a16:creationId xmlns:a16="http://schemas.microsoft.com/office/drawing/2014/main" id="{D95BE4C6-FCA8-4D91-A358-C1E076515C58}"/>
            </a:ext>
          </a:extLst>
        </xdr:cNvPr>
        <xdr:cNvSpPr txBox="1"/>
      </xdr:nvSpPr>
      <xdr:spPr>
        <a:xfrm>
          <a:off x="1190625" y="2533650"/>
          <a:ext cx="997389"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Central Scenario</a:t>
          </a:fld>
          <a:endParaRPr lang="en-AU" sz="900"/>
        </a:p>
      </xdr:txBody>
    </xdr:sp>
    <xdr:clientData/>
  </xdr:oneCellAnchor>
</xdr:wsDr>
</file>

<file path=xl/drawings/drawing27.xml><?xml version="1.0" encoding="utf-8"?>
<xdr:wsDr xmlns:xdr="http://schemas.openxmlformats.org/drawingml/2006/spreadsheetDrawing" xmlns:a="http://schemas.openxmlformats.org/drawingml/2006/main">
  <xdr:twoCellAnchor>
    <xdr:from>
      <xdr:col>0</xdr:col>
      <xdr:colOff>530679</xdr:colOff>
      <xdr:row>2</xdr:row>
      <xdr:rowOff>116059</xdr:rowOff>
    </xdr:from>
    <xdr:to>
      <xdr:col>5</xdr:col>
      <xdr:colOff>284754</xdr:colOff>
      <xdr:row>18</xdr:row>
      <xdr:rowOff>210859</xdr:rowOff>
    </xdr:to>
    <xdr:graphicFrame macro="">
      <xdr:nvGraphicFramePr>
        <xdr:cNvPr id="2" name="Chart 7">
          <a:extLst>
            <a:ext uri="{FF2B5EF4-FFF2-40B4-BE49-F238E27FC236}">
              <a16:creationId xmlns:a16="http://schemas.microsoft.com/office/drawing/2014/main" id="{76F25A1E-B4D7-4AD9-B953-EEC223D8C0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1276350</xdr:colOff>
      <xdr:row>3</xdr:row>
      <xdr:rowOff>95250</xdr:rowOff>
    </xdr:from>
    <xdr:ext cx="945452" cy="228845"/>
    <xdr:sp macro="" textlink="$A$26">
      <xdr:nvSpPr>
        <xdr:cNvPr id="6" name="TextBox 5">
          <a:extLst>
            <a:ext uri="{FF2B5EF4-FFF2-40B4-BE49-F238E27FC236}">
              <a16:creationId xmlns:a16="http://schemas.microsoft.com/office/drawing/2014/main" id="{57C7847F-EE8A-47C8-BD6F-E5D1E518677F}"/>
            </a:ext>
          </a:extLst>
        </xdr:cNvPr>
        <xdr:cNvSpPr txBox="1"/>
      </xdr:nvSpPr>
      <xdr:spPr>
        <a:xfrm>
          <a:off x="1276350" y="847725"/>
          <a:ext cx="945452"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4882E638-B1F2-457E-AF41-015D827F860F}" type="TxLink">
            <a:rPr lang="en-US" sz="800" b="0" i="0" u="none" strike="noStrike">
              <a:solidFill>
                <a:srgbClr val="3F3F76"/>
              </a:solidFill>
              <a:latin typeface="Segoe UI Semilight"/>
              <a:cs typeface="Segoe UI Semilight"/>
            </a:rPr>
            <a:pPr/>
            <a:t>Central West REZ</a:t>
          </a:fld>
          <a:endParaRPr lang="en-AU" sz="900"/>
        </a:p>
      </xdr:txBody>
    </xdr:sp>
    <xdr:clientData/>
  </xdr:oneCellAnchor>
  <xdr:oneCellAnchor>
    <xdr:from>
      <xdr:col>0</xdr:col>
      <xdr:colOff>1285875</xdr:colOff>
      <xdr:row>12</xdr:row>
      <xdr:rowOff>47625</xdr:rowOff>
    </xdr:from>
    <xdr:ext cx="903517" cy="228845"/>
    <xdr:sp macro="" textlink="$A$27">
      <xdr:nvSpPr>
        <xdr:cNvPr id="7" name="TextBox 6">
          <a:extLst>
            <a:ext uri="{FF2B5EF4-FFF2-40B4-BE49-F238E27FC236}">
              <a16:creationId xmlns:a16="http://schemas.microsoft.com/office/drawing/2014/main" id="{0DA53908-B6A5-4179-A58E-C2E54245F205}"/>
            </a:ext>
          </a:extLst>
        </xdr:cNvPr>
        <xdr:cNvSpPr txBox="1"/>
      </xdr:nvSpPr>
      <xdr:spPr>
        <a:xfrm>
          <a:off x="1285875" y="2771775"/>
          <a:ext cx="903517"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Central Scenario</a:t>
          </a:fld>
          <a:endParaRPr lang="en-AU" sz="900"/>
        </a:p>
      </xdr:txBody>
    </xdr:sp>
    <xdr:clientData/>
  </xdr:oneCellAnchor>
</xdr:wsDr>
</file>

<file path=xl/drawings/drawing28.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16</xdr:row>
      <xdr:rowOff>208918</xdr:rowOff>
    </xdr:to>
    <xdr:graphicFrame macro="">
      <xdr:nvGraphicFramePr>
        <xdr:cNvPr id="2" name="Chart 5">
          <a:extLst>
            <a:ext uri="{FF2B5EF4-FFF2-40B4-BE49-F238E27FC236}">
              <a16:creationId xmlns:a16="http://schemas.microsoft.com/office/drawing/2014/main" id="{44CE8CB1-FFE3-46F7-9334-B6A417D1BDF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219074</xdr:colOff>
      <xdr:row>17</xdr:row>
      <xdr:rowOff>200025</xdr:rowOff>
    </xdr:from>
    <xdr:to>
      <xdr:col>4</xdr:col>
      <xdr:colOff>1906724</xdr:colOff>
      <xdr:row>33</xdr:row>
      <xdr:rowOff>58650</xdr:rowOff>
    </xdr:to>
    <xdr:graphicFrame macro="">
      <xdr:nvGraphicFramePr>
        <xdr:cNvPr id="4" name="Chart 5">
          <a:extLst>
            <a:ext uri="{FF2B5EF4-FFF2-40B4-BE49-F238E27FC236}">
              <a16:creationId xmlns:a16="http://schemas.microsoft.com/office/drawing/2014/main" id="{A211D9E8-BC32-42C2-8F26-2C35FC7DFD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oneCellAnchor>
    <xdr:from>
      <xdr:col>0</xdr:col>
      <xdr:colOff>1085850</xdr:colOff>
      <xdr:row>18</xdr:row>
      <xdr:rowOff>152400</xdr:rowOff>
    </xdr:from>
    <xdr:ext cx="1588320" cy="245837"/>
    <xdr:sp macro="" textlink="">
      <xdr:nvSpPr>
        <xdr:cNvPr id="5" name="TextBox 4">
          <a:extLst>
            <a:ext uri="{FF2B5EF4-FFF2-40B4-BE49-F238E27FC236}">
              <a16:creationId xmlns:a16="http://schemas.microsoft.com/office/drawing/2014/main" id="{7335DACF-6FE6-4DFA-91F8-E5750EB02D93}"/>
            </a:ext>
          </a:extLst>
        </xdr:cNvPr>
        <xdr:cNvSpPr txBox="1"/>
      </xdr:nvSpPr>
      <xdr:spPr>
        <a:xfrm>
          <a:off x="1085850" y="4095750"/>
          <a:ext cx="1588320" cy="245837"/>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900"/>
            <a:t>Reduced Storages sensitivity</a:t>
          </a:r>
        </a:p>
      </xdr:txBody>
    </xdr:sp>
    <xdr:clientData/>
  </xdr:oneCellAnchor>
  <xdr:oneCellAnchor>
    <xdr:from>
      <xdr:col>0</xdr:col>
      <xdr:colOff>1085850</xdr:colOff>
      <xdr:row>27</xdr:row>
      <xdr:rowOff>38100</xdr:rowOff>
    </xdr:from>
    <xdr:ext cx="993542" cy="245837"/>
    <xdr:sp macro="" textlink="">
      <xdr:nvSpPr>
        <xdr:cNvPr id="6" name="TextBox 5">
          <a:extLst>
            <a:ext uri="{FF2B5EF4-FFF2-40B4-BE49-F238E27FC236}">
              <a16:creationId xmlns:a16="http://schemas.microsoft.com/office/drawing/2014/main" id="{5A5BFB97-3C47-4A9E-8AD5-0EBB5E72CB74}"/>
            </a:ext>
          </a:extLst>
        </xdr:cNvPr>
        <xdr:cNvSpPr txBox="1"/>
      </xdr:nvSpPr>
      <xdr:spPr>
        <a:xfrm>
          <a:off x="1085850" y="5895975"/>
          <a:ext cx="993542" cy="245837"/>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900"/>
            <a:t>Central Scenario</a:t>
          </a:r>
        </a:p>
      </xdr:txBody>
    </xdr:sp>
    <xdr:clientData/>
  </xdr:oneCellAnchor>
  <xdr:oneCellAnchor>
    <xdr:from>
      <xdr:col>0</xdr:col>
      <xdr:colOff>1114425</xdr:colOff>
      <xdr:row>2</xdr:row>
      <xdr:rowOff>104775</xdr:rowOff>
    </xdr:from>
    <xdr:ext cx="1588320" cy="245837"/>
    <xdr:sp macro="" textlink="">
      <xdr:nvSpPr>
        <xdr:cNvPr id="7" name="TextBox 6">
          <a:extLst>
            <a:ext uri="{FF2B5EF4-FFF2-40B4-BE49-F238E27FC236}">
              <a16:creationId xmlns:a16="http://schemas.microsoft.com/office/drawing/2014/main" id="{C7D87175-DFBC-4674-9605-EFC08CC10280}"/>
            </a:ext>
          </a:extLst>
        </xdr:cNvPr>
        <xdr:cNvSpPr txBox="1"/>
      </xdr:nvSpPr>
      <xdr:spPr>
        <a:xfrm>
          <a:off x="1114425" y="647700"/>
          <a:ext cx="1588320" cy="245837"/>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900"/>
            <a:t>Reduced Storages sensitivity</a:t>
          </a:r>
        </a:p>
      </xdr:txBody>
    </xdr:sp>
    <xdr:clientData/>
  </xdr:oneCellAnchor>
  <xdr:oneCellAnchor>
    <xdr:from>
      <xdr:col>0</xdr:col>
      <xdr:colOff>1104900</xdr:colOff>
      <xdr:row>10</xdr:row>
      <xdr:rowOff>180975</xdr:rowOff>
    </xdr:from>
    <xdr:ext cx="993542" cy="245837"/>
    <xdr:sp macro="" textlink="">
      <xdr:nvSpPr>
        <xdr:cNvPr id="8" name="TextBox 7">
          <a:extLst>
            <a:ext uri="{FF2B5EF4-FFF2-40B4-BE49-F238E27FC236}">
              <a16:creationId xmlns:a16="http://schemas.microsoft.com/office/drawing/2014/main" id="{5E3F8CD5-457B-4F4F-B9C4-AB3F1E77572C}"/>
            </a:ext>
          </a:extLst>
        </xdr:cNvPr>
        <xdr:cNvSpPr txBox="1"/>
      </xdr:nvSpPr>
      <xdr:spPr>
        <a:xfrm>
          <a:off x="1104900" y="2447925"/>
          <a:ext cx="993542" cy="245837"/>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lang="en-AU" sz="900"/>
            <a:t>Central Scenario</a:t>
          </a:r>
        </a:p>
      </xdr:txBody>
    </xdr:sp>
    <xdr:clientData/>
  </xdr:oneCellAnchor>
</xdr:wsDr>
</file>

<file path=xl/drawings/drawing29.xml><?xml version="1.0" encoding="utf-8"?>
<xdr:wsDr xmlns:xdr="http://schemas.openxmlformats.org/drawingml/2006/spreadsheetDrawing" xmlns:a="http://schemas.openxmlformats.org/drawingml/2006/main">
  <xdr:twoCellAnchor>
    <xdr:from>
      <xdr:col>0</xdr:col>
      <xdr:colOff>229552</xdr:colOff>
      <xdr:row>1</xdr:row>
      <xdr:rowOff>160970</xdr:rowOff>
    </xdr:from>
    <xdr:to>
      <xdr:col>9</xdr:col>
      <xdr:colOff>240802</xdr:colOff>
      <xdr:row>16</xdr:row>
      <xdr:rowOff>133895</xdr:rowOff>
    </xdr:to>
    <xdr:graphicFrame macro="">
      <xdr:nvGraphicFramePr>
        <xdr:cNvPr id="2" name="Chart 1">
          <a:extLst>
            <a:ext uri="{FF2B5EF4-FFF2-40B4-BE49-F238E27FC236}">
              <a16:creationId xmlns:a16="http://schemas.microsoft.com/office/drawing/2014/main" id="{B683D632-F365-4D55-B3E5-A11B586368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xdr:from>
      <xdr:col>0</xdr:col>
      <xdr:colOff>229552</xdr:colOff>
      <xdr:row>1</xdr:row>
      <xdr:rowOff>160970</xdr:rowOff>
    </xdr:from>
    <xdr:to>
      <xdr:col>9</xdr:col>
      <xdr:colOff>240802</xdr:colOff>
      <xdr:row>16</xdr:row>
      <xdr:rowOff>133895</xdr:rowOff>
    </xdr:to>
    <xdr:graphicFrame macro="">
      <xdr:nvGraphicFramePr>
        <xdr:cNvPr id="2" name="Chart 1">
          <a:extLst>
            <a:ext uri="{FF2B5EF4-FFF2-40B4-BE49-F238E27FC236}">
              <a16:creationId xmlns:a16="http://schemas.microsoft.com/office/drawing/2014/main" id="{581839DF-17E7-4B3C-8EB8-0FB8E713AEE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1.xml><?xml version="1.0" encoding="utf-8"?>
<xdr:wsDr xmlns:xdr="http://schemas.openxmlformats.org/drawingml/2006/spreadsheetDrawing" xmlns:a="http://schemas.openxmlformats.org/drawingml/2006/main">
  <xdr:twoCellAnchor>
    <xdr:from>
      <xdr:col>0</xdr:col>
      <xdr:colOff>229552</xdr:colOff>
      <xdr:row>1</xdr:row>
      <xdr:rowOff>160970</xdr:rowOff>
    </xdr:from>
    <xdr:to>
      <xdr:col>9</xdr:col>
      <xdr:colOff>240802</xdr:colOff>
      <xdr:row>16</xdr:row>
      <xdr:rowOff>133895</xdr:rowOff>
    </xdr:to>
    <xdr:graphicFrame macro="">
      <xdr:nvGraphicFramePr>
        <xdr:cNvPr id="2" name="Chart 1">
          <a:extLst>
            <a:ext uri="{FF2B5EF4-FFF2-40B4-BE49-F238E27FC236}">
              <a16:creationId xmlns:a16="http://schemas.microsoft.com/office/drawing/2014/main" id="{7739B6B9-826E-43F6-9B1D-09C5C5DA89C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2.xml><?xml version="1.0" encoding="utf-8"?>
<xdr:wsDr xmlns:xdr="http://schemas.openxmlformats.org/drawingml/2006/spreadsheetDrawing" xmlns:a="http://schemas.openxmlformats.org/drawingml/2006/main">
  <xdr:twoCellAnchor>
    <xdr:from>
      <xdr:col>0</xdr:col>
      <xdr:colOff>229552</xdr:colOff>
      <xdr:row>1</xdr:row>
      <xdr:rowOff>160970</xdr:rowOff>
    </xdr:from>
    <xdr:to>
      <xdr:col>9</xdr:col>
      <xdr:colOff>240802</xdr:colOff>
      <xdr:row>16</xdr:row>
      <xdr:rowOff>133895</xdr:rowOff>
    </xdr:to>
    <xdr:graphicFrame macro="">
      <xdr:nvGraphicFramePr>
        <xdr:cNvPr id="2" name="Chart 1">
          <a:extLst>
            <a:ext uri="{FF2B5EF4-FFF2-40B4-BE49-F238E27FC236}">
              <a16:creationId xmlns:a16="http://schemas.microsoft.com/office/drawing/2014/main" id="{FB03D476-35EE-45CD-8D79-E32916D4D59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3.xml><?xml version="1.0" encoding="utf-8"?>
<xdr:wsDr xmlns:xdr="http://schemas.openxmlformats.org/drawingml/2006/spreadsheetDrawing" xmlns:a="http://schemas.openxmlformats.org/drawingml/2006/main">
  <xdr:twoCellAnchor>
    <xdr:from>
      <xdr:col>0</xdr:col>
      <xdr:colOff>229552</xdr:colOff>
      <xdr:row>1</xdr:row>
      <xdr:rowOff>160970</xdr:rowOff>
    </xdr:from>
    <xdr:to>
      <xdr:col>9</xdr:col>
      <xdr:colOff>240802</xdr:colOff>
      <xdr:row>16</xdr:row>
      <xdr:rowOff>133895</xdr:rowOff>
    </xdr:to>
    <xdr:graphicFrame macro="">
      <xdr:nvGraphicFramePr>
        <xdr:cNvPr id="2" name="Chart 1">
          <a:extLst>
            <a:ext uri="{FF2B5EF4-FFF2-40B4-BE49-F238E27FC236}">
              <a16:creationId xmlns:a16="http://schemas.microsoft.com/office/drawing/2014/main" id="{CC454D2C-00B0-4780-B7FE-EEE4582EC5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34.xml><?xml version="1.0" encoding="utf-8"?>
<xdr:wsDr xmlns:xdr="http://schemas.openxmlformats.org/drawingml/2006/spreadsheetDrawing" xmlns:a="http://schemas.openxmlformats.org/drawingml/2006/main">
  <xdr:twoCellAnchor>
    <xdr:from>
      <xdr:col>0</xdr:col>
      <xdr:colOff>130662</xdr:colOff>
      <xdr:row>1</xdr:row>
      <xdr:rowOff>96035</xdr:rowOff>
    </xdr:from>
    <xdr:to>
      <xdr:col>4</xdr:col>
      <xdr:colOff>1656387</xdr:colOff>
      <xdr:row>14</xdr:row>
      <xdr:rowOff>166160</xdr:rowOff>
    </xdr:to>
    <xdr:graphicFrame macro="">
      <xdr:nvGraphicFramePr>
        <xdr:cNvPr id="2" name="Chart 2">
          <a:extLst>
            <a:ext uri="{FF2B5EF4-FFF2-40B4-BE49-F238E27FC236}">
              <a16:creationId xmlns:a16="http://schemas.microsoft.com/office/drawing/2014/main" id="{6E3F6035-29D3-47CB-B4A2-11A4399C9A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794384</xdr:colOff>
      <xdr:row>2</xdr:row>
      <xdr:rowOff>28575</xdr:rowOff>
    </xdr:from>
    <xdr:ext cx="1227600" cy="367200"/>
    <xdr:sp macro="" textlink="$A$26">
      <xdr:nvSpPr>
        <xdr:cNvPr id="3" name="TextBox 2">
          <a:extLst>
            <a:ext uri="{FF2B5EF4-FFF2-40B4-BE49-F238E27FC236}">
              <a16:creationId xmlns:a16="http://schemas.microsoft.com/office/drawing/2014/main" id="{C392BBBB-7B8E-4862-BD5D-16705E92B923}"/>
            </a:ext>
          </a:extLst>
        </xdr:cNvPr>
        <xdr:cNvSpPr txBox="1"/>
      </xdr:nvSpPr>
      <xdr:spPr>
        <a:xfrm>
          <a:off x="792479" y="569595"/>
          <a:ext cx="1227600" cy="367200"/>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798195</xdr:colOff>
      <xdr:row>9</xdr:row>
      <xdr:rowOff>144781</xdr:rowOff>
    </xdr:from>
    <xdr:ext cx="1227600" cy="228845"/>
    <xdr:sp macro="" textlink="$A$27">
      <xdr:nvSpPr>
        <xdr:cNvPr id="4" name="TextBox 3">
          <a:extLst>
            <a:ext uri="{FF2B5EF4-FFF2-40B4-BE49-F238E27FC236}">
              <a16:creationId xmlns:a16="http://schemas.microsoft.com/office/drawing/2014/main" id="{294074E6-1AC0-412C-96FD-D05115EF718B}"/>
            </a:ext>
          </a:extLst>
        </xdr:cNvPr>
        <xdr:cNvSpPr txBox="1"/>
      </xdr:nvSpPr>
      <xdr:spPr>
        <a:xfrm>
          <a:off x="798195" y="2219326"/>
          <a:ext cx="1227600"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No acceleration</a:t>
          </a:fld>
          <a:endParaRPr lang="en-AU" sz="900"/>
        </a:p>
      </xdr:txBody>
    </xdr:sp>
    <xdr:clientData/>
  </xdr:oneCellAnchor>
</xdr:wsDr>
</file>

<file path=xl/drawings/drawing35.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AFE08268-0E22-4DC1-BC02-ADD4ED6C03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937259</xdr:colOff>
      <xdr:row>2</xdr:row>
      <xdr:rowOff>133349</xdr:rowOff>
    </xdr:from>
    <xdr:ext cx="1227600" cy="367200"/>
    <xdr:sp macro="" textlink="$A$26">
      <xdr:nvSpPr>
        <xdr:cNvPr id="3" name="TextBox 2">
          <a:extLst>
            <a:ext uri="{FF2B5EF4-FFF2-40B4-BE49-F238E27FC236}">
              <a16:creationId xmlns:a16="http://schemas.microsoft.com/office/drawing/2014/main" id="{ED785B4A-037F-4209-BEAC-CA171B90C557}"/>
            </a:ext>
          </a:extLst>
        </xdr:cNvPr>
        <xdr:cNvSpPr txBox="1"/>
      </xdr:nvSpPr>
      <xdr:spPr>
        <a:xfrm>
          <a:off x="933449" y="680084"/>
          <a:ext cx="1227600" cy="367200"/>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933450</xdr:colOff>
      <xdr:row>10</xdr:row>
      <xdr:rowOff>38100</xdr:rowOff>
    </xdr:from>
    <xdr:ext cx="1227600" cy="228845"/>
    <xdr:sp macro="" textlink="$A$27">
      <xdr:nvSpPr>
        <xdr:cNvPr id="4" name="TextBox 3">
          <a:extLst>
            <a:ext uri="{FF2B5EF4-FFF2-40B4-BE49-F238E27FC236}">
              <a16:creationId xmlns:a16="http://schemas.microsoft.com/office/drawing/2014/main" id="{C17D5995-A390-4FC8-BD73-4DB53607099C}"/>
            </a:ext>
          </a:extLst>
        </xdr:cNvPr>
        <xdr:cNvSpPr txBox="1"/>
      </xdr:nvSpPr>
      <xdr:spPr>
        <a:xfrm>
          <a:off x="929640" y="2333625"/>
          <a:ext cx="1227600"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No acceleration</a:t>
          </a:fld>
          <a:endParaRPr lang="en-AU" sz="900"/>
        </a:p>
      </xdr:txBody>
    </xdr:sp>
    <xdr:clientData/>
  </xdr:oneCellAnchor>
</xdr:wsDr>
</file>

<file path=xl/drawings/drawing36.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2" name="Chart 7">
          <a:extLst>
            <a:ext uri="{FF2B5EF4-FFF2-40B4-BE49-F238E27FC236}">
              <a16:creationId xmlns:a16="http://schemas.microsoft.com/office/drawing/2014/main" id="{9367963F-0877-4349-9201-EDED76AC0DE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971549</xdr:colOff>
      <xdr:row>2</xdr:row>
      <xdr:rowOff>97155</xdr:rowOff>
    </xdr:from>
    <xdr:ext cx="1228725" cy="365356"/>
    <xdr:sp macro="" textlink="$A$26">
      <xdr:nvSpPr>
        <xdr:cNvPr id="3" name="TextBox 2">
          <a:extLst>
            <a:ext uri="{FF2B5EF4-FFF2-40B4-BE49-F238E27FC236}">
              <a16:creationId xmlns:a16="http://schemas.microsoft.com/office/drawing/2014/main" id="{5D3B2CDE-871D-4ED2-AD64-DA86908B6DB5}"/>
            </a:ext>
          </a:extLst>
        </xdr:cNvPr>
        <xdr:cNvSpPr txBox="1"/>
      </xdr:nvSpPr>
      <xdr:spPr>
        <a:xfrm>
          <a:off x="975359" y="636270"/>
          <a:ext cx="1228725"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967739</xdr:colOff>
      <xdr:row>10</xdr:row>
      <xdr:rowOff>15240</xdr:rowOff>
    </xdr:from>
    <xdr:ext cx="1227600" cy="228845"/>
    <xdr:sp macro="" textlink="$A$27">
      <xdr:nvSpPr>
        <xdr:cNvPr id="4" name="TextBox 3">
          <a:extLst>
            <a:ext uri="{FF2B5EF4-FFF2-40B4-BE49-F238E27FC236}">
              <a16:creationId xmlns:a16="http://schemas.microsoft.com/office/drawing/2014/main" id="{AD34E011-F7C3-4A4E-982B-28E093108E7B}"/>
            </a:ext>
          </a:extLst>
        </xdr:cNvPr>
        <xdr:cNvSpPr txBox="1"/>
      </xdr:nvSpPr>
      <xdr:spPr>
        <a:xfrm>
          <a:off x="971549" y="2314575"/>
          <a:ext cx="1227600"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No acceleration</a:t>
          </a:fld>
          <a:endParaRPr lang="en-AU" sz="900"/>
        </a:p>
      </xdr:txBody>
    </xdr:sp>
    <xdr:clientData/>
  </xdr:oneCellAnchor>
</xdr:wsDr>
</file>

<file path=xl/drawings/drawing37.xml><?xml version="1.0" encoding="utf-8"?>
<xdr:wsDr xmlns:xdr="http://schemas.openxmlformats.org/drawingml/2006/spreadsheetDrawing" xmlns:a="http://schemas.openxmlformats.org/drawingml/2006/main">
  <xdr:twoCellAnchor>
    <xdr:from>
      <xdr:col>0</xdr:col>
      <xdr:colOff>9525</xdr:colOff>
      <xdr:row>1</xdr:row>
      <xdr:rowOff>99059</xdr:rowOff>
    </xdr:from>
    <xdr:to>
      <xdr:col>4</xdr:col>
      <xdr:colOff>1535250</xdr:colOff>
      <xdr:row>14</xdr:row>
      <xdr:rowOff>163469</xdr:rowOff>
    </xdr:to>
    <xdr:graphicFrame macro="">
      <xdr:nvGraphicFramePr>
        <xdr:cNvPr id="2" name="Chart 2">
          <a:extLst>
            <a:ext uri="{FF2B5EF4-FFF2-40B4-BE49-F238E27FC236}">
              <a16:creationId xmlns:a16="http://schemas.microsoft.com/office/drawing/2014/main" id="{4A0C438D-E374-48EA-B97F-8BC94485694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721994</xdr:colOff>
      <xdr:row>2</xdr:row>
      <xdr:rowOff>28575</xdr:rowOff>
    </xdr:from>
    <xdr:ext cx="1495425" cy="228845"/>
    <xdr:sp macro="" textlink="$A$26">
      <xdr:nvSpPr>
        <xdr:cNvPr id="3" name="TextBox 2">
          <a:extLst>
            <a:ext uri="{FF2B5EF4-FFF2-40B4-BE49-F238E27FC236}">
              <a16:creationId xmlns:a16="http://schemas.microsoft.com/office/drawing/2014/main" id="{3D6C96BD-5DFC-4DDE-B052-0FCB31BE335F}"/>
            </a:ext>
          </a:extLst>
        </xdr:cNvPr>
        <xdr:cNvSpPr txBox="1"/>
      </xdr:nvSpPr>
      <xdr:spPr>
        <a:xfrm>
          <a:off x="721994" y="571500"/>
          <a:ext cx="149542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pPr algn="l"/>
          <a:fld id="{4882E638-B1F2-457E-AF41-015D827F860F}" type="TxLink">
            <a:rPr lang="en-US" sz="800" b="0" i="0" u="none" strike="noStrike">
              <a:solidFill>
                <a:srgbClr val="3F3F76"/>
              </a:solidFill>
              <a:latin typeface="Segoe UI Semilight"/>
              <a:cs typeface="Segoe UI Semilight"/>
            </a:rPr>
            <a:pPr algn="l"/>
            <a:t>Optimally timed development</a:t>
          </a:fld>
          <a:endParaRPr lang="en-AU" sz="900"/>
        </a:p>
      </xdr:txBody>
    </xdr:sp>
    <xdr:clientData/>
  </xdr:oneCellAnchor>
  <xdr:oneCellAnchor>
    <xdr:from>
      <xdr:col>0</xdr:col>
      <xdr:colOff>744855</xdr:colOff>
      <xdr:row>9</xdr:row>
      <xdr:rowOff>135255</xdr:rowOff>
    </xdr:from>
    <xdr:ext cx="1118255" cy="228845"/>
    <xdr:sp macro="" textlink="$A$27">
      <xdr:nvSpPr>
        <xdr:cNvPr id="4" name="TextBox 3">
          <a:extLst>
            <a:ext uri="{FF2B5EF4-FFF2-40B4-BE49-F238E27FC236}">
              <a16:creationId xmlns:a16="http://schemas.microsoft.com/office/drawing/2014/main" id="{1C4449BF-79F2-44A7-8A54-DE50E7CFCD42}"/>
            </a:ext>
          </a:extLst>
        </xdr:cNvPr>
        <xdr:cNvSpPr txBox="1"/>
      </xdr:nvSpPr>
      <xdr:spPr>
        <a:xfrm>
          <a:off x="744855" y="2211705"/>
          <a:ext cx="111825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VNI West accelerated</a:t>
          </a:fld>
          <a:endParaRPr lang="en-AU" sz="900"/>
        </a:p>
      </xdr:txBody>
    </xdr:sp>
    <xdr:clientData/>
  </xdr:oneCellAnchor>
</xdr:wsDr>
</file>

<file path=xl/drawings/drawing38.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8664B86F-FEDA-4227-BF95-7FB9D2BA7EE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933450</xdr:colOff>
      <xdr:row>2</xdr:row>
      <xdr:rowOff>123825</xdr:rowOff>
    </xdr:from>
    <xdr:ext cx="1504950" cy="228845"/>
    <xdr:sp macro="" textlink="$A$26">
      <xdr:nvSpPr>
        <xdr:cNvPr id="3" name="TextBox 2">
          <a:extLst>
            <a:ext uri="{FF2B5EF4-FFF2-40B4-BE49-F238E27FC236}">
              <a16:creationId xmlns:a16="http://schemas.microsoft.com/office/drawing/2014/main" id="{1842388C-0261-49B0-99A3-751FB755723E}"/>
            </a:ext>
          </a:extLst>
        </xdr:cNvPr>
        <xdr:cNvSpPr txBox="1"/>
      </xdr:nvSpPr>
      <xdr:spPr>
        <a:xfrm>
          <a:off x="933450" y="666750"/>
          <a:ext cx="1504950"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933450</xdr:colOff>
      <xdr:row>10</xdr:row>
      <xdr:rowOff>38100</xdr:rowOff>
    </xdr:from>
    <xdr:ext cx="1118255" cy="228845"/>
    <xdr:sp macro="" textlink="$A$27">
      <xdr:nvSpPr>
        <xdr:cNvPr id="4" name="TextBox 3">
          <a:extLst>
            <a:ext uri="{FF2B5EF4-FFF2-40B4-BE49-F238E27FC236}">
              <a16:creationId xmlns:a16="http://schemas.microsoft.com/office/drawing/2014/main" id="{DFAF137D-6C62-4EB4-91EC-E9A26C1EF7DA}"/>
            </a:ext>
          </a:extLst>
        </xdr:cNvPr>
        <xdr:cNvSpPr txBox="1"/>
      </xdr:nvSpPr>
      <xdr:spPr>
        <a:xfrm>
          <a:off x="933450" y="2333625"/>
          <a:ext cx="1118255"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VNI West accelerated</a:t>
          </a:fld>
          <a:endParaRPr lang="en-AU" sz="900"/>
        </a:p>
      </xdr:txBody>
    </xdr:sp>
    <xdr:clientData/>
  </xdr:oneCellAnchor>
</xdr:wsDr>
</file>

<file path=xl/drawings/drawing39.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2" name="Chart 7">
          <a:extLst>
            <a:ext uri="{FF2B5EF4-FFF2-40B4-BE49-F238E27FC236}">
              <a16:creationId xmlns:a16="http://schemas.microsoft.com/office/drawing/2014/main" id="{591B381D-7C76-48A9-877D-3BD0DEE1E5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971550</xdr:colOff>
      <xdr:row>2</xdr:row>
      <xdr:rowOff>38101</xdr:rowOff>
    </xdr:from>
    <xdr:ext cx="1504950" cy="228600"/>
    <xdr:sp macro="" textlink="$A$26">
      <xdr:nvSpPr>
        <xdr:cNvPr id="3" name="TextBox 2">
          <a:extLst>
            <a:ext uri="{FF2B5EF4-FFF2-40B4-BE49-F238E27FC236}">
              <a16:creationId xmlns:a16="http://schemas.microsoft.com/office/drawing/2014/main" id="{FFDB7851-55BF-4650-98D4-4835C73CF8BA}"/>
            </a:ext>
          </a:extLst>
        </xdr:cNvPr>
        <xdr:cNvSpPr txBox="1"/>
      </xdr:nvSpPr>
      <xdr:spPr>
        <a:xfrm>
          <a:off x="971550" y="581026"/>
          <a:ext cx="1504950" cy="228600"/>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no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971550</xdr:colOff>
      <xdr:row>10</xdr:row>
      <xdr:rowOff>0</xdr:rowOff>
    </xdr:from>
    <xdr:ext cx="1127681" cy="228845"/>
    <xdr:sp macro="" textlink="$A$27">
      <xdr:nvSpPr>
        <xdr:cNvPr id="4" name="TextBox 3">
          <a:extLst>
            <a:ext uri="{FF2B5EF4-FFF2-40B4-BE49-F238E27FC236}">
              <a16:creationId xmlns:a16="http://schemas.microsoft.com/office/drawing/2014/main" id="{13BD1074-342A-461E-B547-3E2C32573563}"/>
            </a:ext>
          </a:extLst>
        </xdr:cNvPr>
        <xdr:cNvSpPr txBox="1"/>
      </xdr:nvSpPr>
      <xdr:spPr>
        <a:xfrm>
          <a:off x="971550" y="2295525"/>
          <a:ext cx="1127681" cy="228845"/>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fld id="{95DF2397-B259-46AE-A8E8-BAF6078790DF}" type="TxLink">
            <a:rPr lang="en-US" sz="800" b="0" i="0" u="none" strike="noStrike">
              <a:solidFill>
                <a:srgbClr val="3F3F76"/>
              </a:solidFill>
              <a:latin typeface="Segoe UI Semilight"/>
              <a:cs typeface="Segoe UI Semilight"/>
            </a:rPr>
            <a:pPr/>
            <a:t>VNI West accelerated</a:t>
          </a:fld>
          <a:endParaRPr lang="en-AU" sz="900"/>
        </a:p>
      </xdr:txBody>
    </xdr:sp>
    <xdr:clientData/>
  </xdr:oneCellAnchor>
</xdr:wsDr>
</file>

<file path=xl/drawings/drawing40.xml><?xml version="1.0" encoding="utf-8"?>
<xdr:wsDr xmlns:xdr="http://schemas.openxmlformats.org/drawingml/2006/spreadsheetDrawing" xmlns:a="http://schemas.openxmlformats.org/drawingml/2006/main">
  <xdr:twoCellAnchor>
    <xdr:from>
      <xdr:col>0</xdr:col>
      <xdr:colOff>130662</xdr:colOff>
      <xdr:row>1</xdr:row>
      <xdr:rowOff>96035</xdr:rowOff>
    </xdr:from>
    <xdr:to>
      <xdr:col>4</xdr:col>
      <xdr:colOff>1656387</xdr:colOff>
      <xdr:row>14</xdr:row>
      <xdr:rowOff>166160</xdr:rowOff>
    </xdr:to>
    <xdr:graphicFrame macro="">
      <xdr:nvGraphicFramePr>
        <xdr:cNvPr id="2" name="Chart 2">
          <a:extLst>
            <a:ext uri="{FF2B5EF4-FFF2-40B4-BE49-F238E27FC236}">
              <a16:creationId xmlns:a16="http://schemas.microsoft.com/office/drawing/2014/main" id="{92BEB43D-F7A9-45F9-AF9C-6D8E4CA19CB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803909</xdr:colOff>
      <xdr:row>2</xdr:row>
      <xdr:rowOff>24765</xdr:rowOff>
    </xdr:from>
    <xdr:ext cx="1227600" cy="365356"/>
    <xdr:sp macro="" textlink="$A$26">
      <xdr:nvSpPr>
        <xdr:cNvPr id="3" name="TextBox 2">
          <a:extLst>
            <a:ext uri="{FF2B5EF4-FFF2-40B4-BE49-F238E27FC236}">
              <a16:creationId xmlns:a16="http://schemas.microsoft.com/office/drawing/2014/main" id="{0A88407D-F862-471C-974F-68B4F18A7D8B}"/>
            </a:ext>
          </a:extLst>
        </xdr:cNvPr>
        <xdr:cNvSpPr txBox="1"/>
      </xdr:nvSpPr>
      <xdr:spPr>
        <a:xfrm>
          <a:off x="803909" y="563880"/>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800100</xdr:colOff>
      <xdr:row>9</xdr:row>
      <xdr:rowOff>1906</xdr:rowOff>
    </xdr:from>
    <xdr:ext cx="1227600" cy="365356"/>
    <xdr:sp macro="" textlink="$A$27">
      <xdr:nvSpPr>
        <xdr:cNvPr id="4" name="TextBox 3">
          <a:extLst>
            <a:ext uri="{FF2B5EF4-FFF2-40B4-BE49-F238E27FC236}">
              <a16:creationId xmlns:a16="http://schemas.microsoft.com/office/drawing/2014/main" id="{E3753A41-B970-4267-960D-F715694AC7FD}"/>
            </a:ext>
          </a:extLst>
        </xdr:cNvPr>
        <xdr:cNvSpPr txBox="1"/>
      </xdr:nvSpPr>
      <xdr:spPr>
        <a:xfrm>
          <a:off x="800100" y="2078356"/>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Marinus Link accelerated</a:t>
          </a:fld>
          <a:endParaRPr lang="en-AU" sz="900"/>
        </a:p>
      </xdr:txBody>
    </xdr:sp>
    <xdr:clientData/>
  </xdr:oneCellAnchor>
</xdr:wsDr>
</file>

<file path=xl/drawings/drawing41.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F6885ABB-A717-4117-B6C0-7EA0854C8C1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937259</xdr:colOff>
      <xdr:row>2</xdr:row>
      <xdr:rowOff>133349</xdr:rowOff>
    </xdr:from>
    <xdr:ext cx="1227600" cy="367200"/>
    <xdr:sp macro="" textlink="$A$26">
      <xdr:nvSpPr>
        <xdr:cNvPr id="3" name="TextBox 2">
          <a:extLst>
            <a:ext uri="{FF2B5EF4-FFF2-40B4-BE49-F238E27FC236}">
              <a16:creationId xmlns:a16="http://schemas.microsoft.com/office/drawing/2014/main" id="{8E0CA2E5-3CA0-4DFF-9946-956E0E668543}"/>
            </a:ext>
          </a:extLst>
        </xdr:cNvPr>
        <xdr:cNvSpPr txBox="1"/>
      </xdr:nvSpPr>
      <xdr:spPr>
        <a:xfrm>
          <a:off x="933449" y="680084"/>
          <a:ext cx="1227600" cy="367200"/>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925830</xdr:colOff>
      <xdr:row>9</xdr:row>
      <xdr:rowOff>116205</xdr:rowOff>
    </xdr:from>
    <xdr:ext cx="1227600" cy="365356"/>
    <xdr:sp macro="" textlink="$A$27">
      <xdr:nvSpPr>
        <xdr:cNvPr id="4" name="TextBox 3">
          <a:extLst>
            <a:ext uri="{FF2B5EF4-FFF2-40B4-BE49-F238E27FC236}">
              <a16:creationId xmlns:a16="http://schemas.microsoft.com/office/drawing/2014/main" id="{A8620E2E-AFA2-4ED5-AFE6-4B7E5BE7B043}"/>
            </a:ext>
          </a:extLst>
        </xdr:cNvPr>
        <xdr:cNvSpPr txBox="1"/>
      </xdr:nvSpPr>
      <xdr:spPr>
        <a:xfrm>
          <a:off x="929640" y="2192655"/>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Marinus Link accelerated</a:t>
          </a:fld>
          <a:endParaRPr lang="en-AU" sz="900"/>
        </a:p>
      </xdr:txBody>
    </xdr:sp>
    <xdr:clientData/>
  </xdr:oneCellAnchor>
</xdr:wsDr>
</file>

<file path=xl/drawings/drawing42.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2" name="Chart 7">
          <a:extLst>
            <a:ext uri="{FF2B5EF4-FFF2-40B4-BE49-F238E27FC236}">
              <a16:creationId xmlns:a16="http://schemas.microsoft.com/office/drawing/2014/main" id="{1C156570-9E3D-478B-AC97-0A03DC02BB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971549</xdr:colOff>
      <xdr:row>2</xdr:row>
      <xdr:rowOff>97155</xdr:rowOff>
    </xdr:from>
    <xdr:ext cx="1228725" cy="365356"/>
    <xdr:sp macro="" textlink="$A$26">
      <xdr:nvSpPr>
        <xdr:cNvPr id="3" name="TextBox 2">
          <a:extLst>
            <a:ext uri="{FF2B5EF4-FFF2-40B4-BE49-F238E27FC236}">
              <a16:creationId xmlns:a16="http://schemas.microsoft.com/office/drawing/2014/main" id="{6AB28E9C-8A80-4942-BD8B-4FD0622181F8}"/>
            </a:ext>
          </a:extLst>
        </xdr:cNvPr>
        <xdr:cNvSpPr txBox="1"/>
      </xdr:nvSpPr>
      <xdr:spPr>
        <a:xfrm>
          <a:off x="975359" y="636270"/>
          <a:ext cx="1228725"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oneCellAnchor>
    <xdr:from>
      <xdr:col>0</xdr:col>
      <xdr:colOff>967740</xdr:colOff>
      <xdr:row>9</xdr:row>
      <xdr:rowOff>114300</xdr:rowOff>
    </xdr:from>
    <xdr:ext cx="1227600" cy="365356"/>
    <xdr:sp macro="" textlink="$A$27">
      <xdr:nvSpPr>
        <xdr:cNvPr id="4" name="TextBox 3">
          <a:extLst>
            <a:ext uri="{FF2B5EF4-FFF2-40B4-BE49-F238E27FC236}">
              <a16:creationId xmlns:a16="http://schemas.microsoft.com/office/drawing/2014/main" id="{EAAC658A-1215-4BEC-80AB-557743C45789}"/>
            </a:ext>
          </a:extLst>
        </xdr:cNvPr>
        <xdr:cNvSpPr txBox="1"/>
      </xdr:nvSpPr>
      <xdr:spPr>
        <a:xfrm>
          <a:off x="971550" y="2190750"/>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Marinus Link accelerated</a:t>
          </a:fld>
          <a:endParaRPr lang="en-AU" sz="900"/>
        </a:p>
      </xdr:txBody>
    </xdr:sp>
    <xdr:clientData/>
  </xdr:oneCellAnchor>
</xdr:wsDr>
</file>

<file path=xl/drawings/drawing43.xml><?xml version="1.0" encoding="utf-8"?>
<xdr:wsDr xmlns:xdr="http://schemas.openxmlformats.org/drawingml/2006/spreadsheetDrawing" xmlns:a="http://schemas.openxmlformats.org/drawingml/2006/main">
  <xdr:twoCellAnchor>
    <xdr:from>
      <xdr:col>0</xdr:col>
      <xdr:colOff>130662</xdr:colOff>
      <xdr:row>1</xdr:row>
      <xdr:rowOff>96035</xdr:rowOff>
    </xdr:from>
    <xdr:to>
      <xdr:col>4</xdr:col>
      <xdr:colOff>1656387</xdr:colOff>
      <xdr:row>14</xdr:row>
      <xdr:rowOff>166160</xdr:rowOff>
    </xdr:to>
    <xdr:graphicFrame macro="">
      <xdr:nvGraphicFramePr>
        <xdr:cNvPr id="2" name="Chart 2">
          <a:extLst>
            <a:ext uri="{FF2B5EF4-FFF2-40B4-BE49-F238E27FC236}">
              <a16:creationId xmlns:a16="http://schemas.microsoft.com/office/drawing/2014/main" id="{4744ECEF-B3A7-4105-963F-E071A177D9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803909</xdr:colOff>
      <xdr:row>2</xdr:row>
      <xdr:rowOff>24765</xdr:rowOff>
    </xdr:from>
    <xdr:ext cx="1227600" cy="365356"/>
    <xdr:sp macro="" textlink="$A$26">
      <xdr:nvSpPr>
        <xdr:cNvPr id="3" name="TextBox 2">
          <a:extLst>
            <a:ext uri="{FF2B5EF4-FFF2-40B4-BE49-F238E27FC236}">
              <a16:creationId xmlns:a16="http://schemas.microsoft.com/office/drawing/2014/main" id="{6F9F41FA-793D-499B-8A82-04E9881512B2}"/>
            </a:ext>
          </a:extLst>
        </xdr:cNvPr>
        <xdr:cNvSpPr txBox="1"/>
      </xdr:nvSpPr>
      <xdr:spPr>
        <a:xfrm>
          <a:off x="803909" y="563880"/>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VNI West and Marinus Link accelerated</a:t>
          </a:fld>
          <a:endParaRPr lang="en-AU" sz="900"/>
        </a:p>
      </xdr:txBody>
    </xdr:sp>
    <xdr:clientData/>
  </xdr:oneCellAnchor>
  <xdr:oneCellAnchor>
    <xdr:from>
      <xdr:col>0</xdr:col>
      <xdr:colOff>800100</xdr:colOff>
      <xdr:row>9</xdr:row>
      <xdr:rowOff>1906</xdr:rowOff>
    </xdr:from>
    <xdr:ext cx="1227600" cy="365356"/>
    <xdr:sp macro="" textlink="$A$27">
      <xdr:nvSpPr>
        <xdr:cNvPr id="4" name="TextBox 3">
          <a:extLst>
            <a:ext uri="{FF2B5EF4-FFF2-40B4-BE49-F238E27FC236}">
              <a16:creationId xmlns:a16="http://schemas.microsoft.com/office/drawing/2014/main" id="{F132DE20-6E3E-4D54-A2D8-75E8026C0DCB}"/>
            </a:ext>
          </a:extLst>
        </xdr:cNvPr>
        <xdr:cNvSpPr txBox="1"/>
      </xdr:nvSpPr>
      <xdr:spPr>
        <a:xfrm>
          <a:off x="800100" y="2078356"/>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wsDr>
</file>

<file path=xl/drawings/drawing44.xml><?xml version="1.0" encoding="utf-8"?>
<xdr:wsDr xmlns:xdr="http://schemas.openxmlformats.org/drawingml/2006/spreadsheetDrawing" xmlns:a="http://schemas.openxmlformats.org/drawingml/2006/main">
  <xdr:twoCellAnchor>
    <xdr:from>
      <xdr:col>0</xdr:col>
      <xdr:colOff>244848</xdr:colOff>
      <xdr:row>1</xdr:row>
      <xdr:rowOff>169318</xdr:rowOff>
    </xdr:from>
    <xdr:to>
      <xdr:col>4</xdr:col>
      <xdr:colOff>1932498</xdr:colOff>
      <xdr:row>18</xdr:row>
      <xdr:rowOff>64093</xdr:rowOff>
    </xdr:to>
    <xdr:graphicFrame macro="">
      <xdr:nvGraphicFramePr>
        <xdr:cNvPr id="2" name="Chart 5">
          <a:extLst>
            <a:ext uri="{FF2B5EF4-FFF2-40B4-BE49-F238E27FC236}">
              <a16:creationId xmlns:a16="http://schemas.microsoft.com/office/drawing/2014/main" id="{2138AAAF-65B3-43E9-820A-1E6B7E927B3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937259</xdr:colOff>
      <xdr:row>2</xdr:row>
      <xdr:rowOff>133349</xdr:rowOff>
    </xdr:from>
    <xdr:ext cx="1227600" cy="367200"/>
    <xdr:sp macro="" textlink="$A$26">
      <xdr:nvSpPr>
        <xdr:cNvPr id="3" name="TextBox 2">
          <a:extLst>
            <a:ext uri="{FF2B5EF4-FFF2-40B4-BE49-F238E27FC236}">
              <a16:creationId xmlns:a16="http://schemas.microsoft.com/office/drawing/2014/main" id="{AF21CFEA-38A8-4050-8796-D1531AA5FB0B}"/>
            </a:ext>
          </a:extLst>
        </xdr:cNvPr>
        <xdr:cNvSpPr txBox="1"/>
      </xdr:nvSpPr>
      <xdr:spPr>
        <a:xfrm>
          <a:off x="933449" y="680084"/>
          <a:ext cx="1227600" cy="367200"/>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VNI West and Marinus Link accelerated</a:t>
          </a:fld>
          <a:endParaRPr lang="en-AU" sz="900"/>
        </a:p>
      </xdr:txBody>
    </xdr:sp>
    <xdr:clientData/>
  </xdr:oneCellAnchor>
  <xdr:oneCellAnchor>
    <xdr:from>
      <xdr:col>0</xdr:col>
      <xdr:colOff>925830</xdr:colOff>
      <xdr:row>9</xdr:row>
      <xdr:rowOff>116205</xdr:rowOff>
    </xdr:from>
    <xdr:ext cx="1227600" cy="365356"/>
    <xdr:sp macro="" textlink="$A$27">
      <xdr:nvSpPr>
        <xdr:cNvPr id="4" name="TextBox 3">
          <a:extLst>
            <a:ext uri="{FF2B5EF4-FFF2-40B4-BE49-F238E27FC236}">
              <a16:creationId xmlns:a16="http://schemas.microsoft.com/office/drawing/2014/main" id="{9497D208-7474-4EA3-BF2F-29AFD04BBDAC}"/>
            </a:ext>
          </a:extLst>
        </xdr:cNvPr>
        <xdr:cNvSpPr txBox="1"/>
      </xdr:nvSpPr>
      <xdr:spPr>
        <a:xfrm>
          <a:off x="929640" y="2192655"/>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wsDr>
</file>

<file path=xl/drawings/drawing45.xml><?xml version="1.0" encoding="utf-8"?>
<xdr:wsDr xmlns:xdr="http://schemas.openxmlformats.org/drawingml/2006/spreadsheetDrawing" xmlns:a="http://schemas.openxmlformats.org/drawingml/2006/main">
  <xdr:twoCellAnchor>
    <xdr:from>
      <xdr:col>0</xdr:col>
      <xdr:colOff>207646</xdr:colOff>
      <xdr:row>1</xdr:row>
      <xdr:rowOff>126401</xdr:rowOff>
    </xdr:from>
    <xdr:to>
      <xdr:col>4</xdr:col>
      <xdr:colOff>1895296</xdr:colOff>
      <xdr:row>18</xdr:row>
      <xdr:rowOff>2126</xdr:rowOff>
    </xdr:to>
    <xdr:graphicFrame macro="">
      <xdr:nvGraphicFramePr>
        <xdr:cNvPr id="5" name="Chart 7">
          <a:extLst>
            <a:ext uri="{FF2B5EF4-FFF2-40B4-BE49-F238E27FC236}">
              <a16:creationId xmlns:a16="http://schemas.microsoft.com/office/drawing/2014/main" id="{09ACCF37-B398-45ED-AA0E-AA14AA1D223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oneCellAnchor>
    <xdr:from>
      <xdr:col>0</xdr:col>
      <xdr:colOff>971549</xdr:colOff>
      <xdr:row>2</xdr:row>
      <xdr:rowOff>97155</xdr:rowOff>
    </xdr:from>
    <xdr:ext cx="1228725" cy="365356"/>
    <xdr:sp macro="" textlink="$A$26">
      <xdr:nvSpPr>
        <xdr:cNvPr id="3" name="TextBox 2">
          <a:extLst>
            <a:ext uri="{FF2B5EF4-FFF2-40B4-BE49-F238E27FC236}">
              <a16:creationId xmlns:a16="http://schemas.microsoft.com/office/drawing/2014/main" id="{1F26BDF6-A2D9-42B0-AAE8-FC87FE82C7D9}"/>
            </a:ext>
          </a:extLst>
        </xdr:cNvPr>
        <xdr:cNvSpPr txBox="1"/>
      </xdr:nvSpPr>
      <xdr:spPr>
        <a:xfrm>
          <a:off x="975359" y="636270"/>
          <a:ext cx="1228725"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4882E638-B1F2-457E-AF41-015D827F860F}" type="TxLink">
            <a:rPr lang="en-US" sz="800" b="0" i="0" u="none" strike="noStrike">
              <a:solidFill>
                <a:srgbClr val="3F3F76"/>
              </a:solidFill>
              <a:latin typeface="Segoe UI Semilight"/>
              <a:cs typeface="Segoe UI Semilight"/>
            </a:rPr>
            <a:pPr/>
            <a:t>VNI West and Marinus Link accelerated</a:t>
          </a:fld>
          <a:endParaRPr lang="en-AU" sz="900"/>
        </a:p>
      </xdr:txBody>
    </xdr:sp>
    <xdr:clientData/>
  </xdr:oneCellAnchor>
  <xdr:oneCellAnchor>
    <xdr:from>
      <xdr:col>0</xdr:col>
      <xdr:colOff>967740</xdr:colOff>
      <xdr:row>9</xdr:row>
      <xdr:rowOff>114300</xdr:rowOff>
    </xdr:from>
    <xdr:ext cx="1227600" cy="365356"/>
    <xdr:sp macro="" textlink="$A$27">
      <xdr:nvSpPr>
        <xdr:cNvPr id="4" name="TextBox 3">
          <a:extLst>
            <a:ext uri="{FF2B5EF4-FFF2-40B4-BE49-F238E27FC236}">
              <a16:creationId xmlns:a16="http://schemas.microsoft.com/office/drawing/2014/main" id="{67F11336-77C7-4A28-905D-2D98E7411E95}"/>
            </a:ext>
          </a:extLst>
        </xdr:cNvPr>
        <xdr:cNvSpPr txBox="1"/>
      </xdr:nvSpPr>
      <xdr:spPr>
        <a:xfrm>
          <a:off x="971550" y="2190750"/>
          <a:ext cx="1227600" cy="365356"/>
        </a:xfrm>
        <a:prstGeom prst="rect">
          <a:avLst/>
        </a:prstGeom>
        <a:solidFill>
          <a:schemeClr val="bg1">
            <a:lumMod val="95000"/>
          </a:schemeClr>
        </a:solidFill>
        <a:ln>
          <a:solidFill>
            <a:sysClr val="windowText" lastClr="000000"/>
          </a:solidFill>
        </a:ln>
      </xdr:spPr>
      <xdr:style>
        <a:lnRef idx="0">
          <a:scrgbClr r="0" g="0" b="0"/>
        </a:lnRef>
        <a:fillRef idx="0">
          <a:scrgbClr r="0" g="0" b="0"/>
        </a:fillRef>
        <a:effectRef idx="0">
          <a:scrgbClr r="0" g="0" b="0"/>
        </a:effectRef>
        <a:fontRef idx="minor">
          <a:schemeClr val="tx1"/>
        </a:fontRef>
      </xdr:style>
      <xdr:txBody>
        <a:bodyPr vertOverflow="clip" horzOverflow="clip" wrap="square" rtlCol="0" anchor="t">
          <a:spAutoFit/>
        </a:bodyPr>
        <a:lstStyle/>
        <a:p>
          <a:fld id="{95DF2397-B259-46AE-A8E8-BAF6078790DF}" type="TxLink">
            <a:rPr lang="en-US" sz="800" b="0" i="0" u="none" strike="noStrike">
              <a:solidFill>
                <a:srgbClr val="3F3F76"/>
              </a:solidFill>
              <a:latin typeface="Segoe UI Semilight"/>
              <a:cs typeface="Segoe UI Semilight"/>
            </a:rPr>
            <a:pPr/>
            <a:t>Optimally timed development</a:t>
          </a:fld>
          <a:endParaRPr lang="en-AU" sz="900"/>
        </a:p>
      </xdr:txBody>
    </xdr:sp>
    <xdr:clientData/>
  </xdr:one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theme/themeOverride1.xml><?xml version="1.0" encoding="utf-8"?>
<a:themeOverride xmlns:a="http://schemas.openxmlformats.org/drawingml/2006/main">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2.xml><?xml version="1.0" encoding="utf-8"?>
<a:themeOverride xmlns:a="http://schemas.openxmlformats.org/drawingml/2006/main">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3.xml><?xml version="1.0" encoding="utf-8"?>
<a:themeOverride xmlns:a="http://schemas.openxmlformats.org/drawingml/2006/main">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4.xml><?xml version="1.0" encoding="utf-8"?>
<a:themeOverride xmlns:a="http://schemas.openxmlformats.org/drawingml/2006/main">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theme/themeOverride5.xml><?xml version="1.0" encoding="utf-8"?>
<a:themeOverride xmlns:a="http://schemas.openxmlformats.org/drawingml/2006/main">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Override>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5.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7.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8.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9.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0.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16.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0.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0.bin"/></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2.bin"/></Relationships>
</file>

<file path=xl/worksheets/_rels/sheet27.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3.bin"/></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4.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7.xml"/><Relationship Id="rId1" Type="http://schemas.openxmlformats.org/officeDocument/2006/relationships/printerSettings" Target="../printerSettings/printerSettings25.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28.xml"/><Relationship Id="rId1" Type="http://schemas.openxmlformats.org/officeDocument/2006/relationships/printerSettings" Target="../printerSettings/printerSettings26.bin"/></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3.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37.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38.xml.rels><?xml version="1.0" encoding="UTF-8" standalone="yes"?>
<Relationships xmlns="http://schemas.openxmlformats.org/package/2006/relationships"><Relationship Id="rId2" Type="http://schemas.openxmlformats.org/officeDocument/2006/relationships/drawing" Target="../drawings/drawing36.xml"/><Relationship Id="rId1" Type="http://schemas.openxmlformats.org/officeDocument/2006/relationships/printerSettings" Target="../printerSettings/printerSettings29.bin"/></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0.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30.bin"/></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31.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40.xml"/><Relationship Id="rId1" Type="http://schemas.openxmlformats.org/officeDocument/2006/relationships/printerSettings" Target="../printerSettings/printerSettings32.bin"/></Relationships>
</file>

<file path=xl/worksheets/_rels/sheet43.xml.rels><?xml version="1.0" encoding="UTF-8" standalone="yes"?>
<Relationships xmlns="http://schemas.openxmlformats.org/package/2006/relationships"><Relationship Id="rId2" Type="http://schemas.openxmlformats.org/officeDocument/2006/relationships/drawing" Target="../drawings/drawing41.xml"/><Relationship Id="rId1" Type="http://schemas.openxmlformats.org/officeDocument/2006/relationships/printerSettings" Target="../printerSettings/printerSettings33.bin"/></Relationships>
</file>

<file path=xl/worksheets/_rels/sheet44.xml.rels><?xml version="1.0" encoding="UTF-8" standalone="yes"?>
<Relationships xmlns="http://schemas.openxmlformats.org/package/2006/relationships"><Relationship Id="rId2" Type="http://schemas.openxmlformats.org/officeDocument/2006/relationships/drawing" Target="../drawings/drawing42.xml"/><Relationship Id="rId1" Type="http://schemas.openxmlformats.org/officeDocument/2006/relationships/printerSettings" Target="../printerSettings/printerSettings34.bin"/></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43.xml"/><Relationship Id="rId1" Type="http://schemas.openxmlformats.org/officeDocument/2006/relationships/printerSettings" Target="../printerSettings/printerSettings35.bin"/></Relationships>
</file>

<file path=xl/worksheets/_rels/sheet46.xml.rels><?xml version="1.0" encoding="UTF-8" standalone="yes"?>
<Relationships xmlns="http://schemas.openxmlformats.org/package/2006/relationships"><Relationship Id="rId2" Type="http://schemas.openxmlformats.org/officeDocument/2006/relationships/drawing" Target="../drawings/drawing44.xml"/><Relationship Id="rId1" Type="http://schemas.openxmlformats.org/officeDocument/2006/relationships/printerSettings" Target="../printerSettings/printerSettings36.bin"/></Relationships>
</file>

<file path=xl/worksheets/_rels/sheet47.xml.rels><?xml version="1.0" encoding="UTF-8" standalone="yes"?>
<Relationships xmlns="http://schemas.openxmlformats.org/package/2006/relationships"><Relationship Id="rId2" Type="http://schemas.openxmlformats.org/officeDocument/2006/relationships/drawing" Target="../drawings/drawing45.xml"/><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45407B-096A-4F72-BB44-65742C3E8FBC}">
  <sheetPr codeName="Sheet28">
    <tabColor theme="1"/>
  </sheetPr>
  <dimension ref="A1:T45"/>
  <sheetViews>
    <sheetView tabSelected="1" workbookViewId="0"/>
  </sheetViews>
  <sheetFormatPr defaultColWidth="9.25" defaultRowHeight="16.5"/>
  <cols>
    <col min="1" max="1" width="9.25" style="34"/>
    <col min="2" max="2" width="89.625" style="34" customWidth="1"/>
    <col min="3" max="16384" width="9.25" style="34"/>
  </cols>
  <sheetData>
    <row r="1" spans="1:20">
      <c r="A1" s="33"/>
      <c r="B1" s="33"/>
      <c r="C1" s="33"/>
      <c r="D1" s="33"/>
      <c r="E1" s="33"/>
      <c r="F1" s="33"/>
      <c r="G1" s="33"/>
      <c r="H1" s="33"/>
      <c r="I1" s="33"/>
      <c r="J1" s="33"/>
      <c r="K1" s="33"/>
      <c r="L1" s="33"/>
      <c r="M1" s="33"/>
      <c r="N1" s="33"/>
      <c r="O1" s="33"/>
      <c r="P1" s="33"/>
      <c r="Q1" s="33"/>
      <c r="R1" s="33"/>
      <c r="S1" s="33"/>
      <c r="T1" s="33"/>
    </row>
    <row r="2" spans="1:20" ht="27" thickBot="1">
      <c r="A2" s="33"/>
      <c r="B2" s="35" t="s">
        <v>91</v>
      </c>
      <c r="C2" s="33"/>
      <c r="D2" s="33"/>
      <c r="E2" s="33"/>
      <c r="F2" s="33"/>
      <c r="G2" s="33"/>
      <c r="H2" s="33"/>
      <c r="I2" s="33"/>
      <c r="J2" s="33"/>
      <c r="K2" s="33"/>
      <c r="L2" s="33"/>
      <c r="M2" s="33"/>
      <c r="N2" s="33"/>
      <c r="O2" s="33"/>
      <c r="P2" s="33"/>
      <c r="Q2" s="33"/>
      <c r="R2" s="33"/>
      <c r="S2" s="33"/>
      <c r="T2" s="33"/>
    </row>
    <row r="3" spans="1:20" ht="17.25" thickTop="1">
      <c r="A3" s="33"/>
      <c r="B3" s="33"/>
      <c r="C3" s="33"/>
      <c r="D3" s="33"/>
      <c r="E3" s="33"/>
      <c r="F3" s="33"/>
      <c r="G3" s="33"/>
      <c r="H3" s="33"/>
      <c r="I3" s="33"/>
      <c r="J3" s="33"/>
      <c r="K3" s="33"/>
      <c r="L3" s="33"/>
      <c r="M3" s="33"/>
      <c r="N3" s="33"/>
      <c r="O3" s="33"/>
      <c r="P3" s="33"/>
      <c r="Q3" s="33"/>
      <c r="R3" s="33"/>
      <c r="S3" s="33"/>
      <c r="T3" s="33"/>
    </row>
    <row r="4" spans="1:20">
      <c r="A4" s="33"/>
      <c r="B4" s="33" t="s">
        <v>92</v>
      </c>
      <c r="C4" s="33"/>
      <c r="D4" s="33"/>
      <c r="E4" s="33"/>
      <c r="F4" s="33"/>
      <c r="G4" s="33"/>
      <c r="H4" s="33"/>
      <c r="I4" s="33"/>
      <c r="J4" s="33"/>
      <c r="K4" s="33"/>
      <c r="L4" s="33"/>
      <c r="M4" s="33"/>
      <c r="N4" s="33"/>
      <c r="O4" s="33"/>
      <c r="P4" s="33"/>
      <c r="Q4" s="33"/>
      <c r="R4" s="33"/>
      <c r="S4" s="33"/>
      <c r="T4" s="33"/>
    </row>
    <row r="5" spans="1:20">
      <c r="A5" s="33"/>
      <c r="B5" s="33" t="s">
        <v>93</v>
      </c>
      <c r="C5" s="33"/>
      <c r="D5" s="33"/>
      <c r="E5" s="33"/>
      <c r="F5" s="33"/>
      <c r="G5" s="33"/>
      <c r="H5" s="33"/>
      <c r="I5" s="33"/>
      <c r="J5" s="33"/>
      <c r="K5" s="33"/>
      <c r="L5" s="33"/>
      <c r="M5" s="33"/>
      <c r="N5" s="33"/>
      <c r="O5" s="33"/>
      <c r="P5" s="33"/>
      <c r="Q5" s="33"/>
      <c r="R5" s="33"/>
      <c r="S5" s="33"/>
      <c r="T5" s="33"/>
    </row>
    <row r="6" spans="1:20">
      <c r="A6" s="33"/>
      <c r="B6" s="33"/>
      <c r="C6" s="33"/>
      <c r="D6" s="33"/>
      <c r="E6" s="33"/>
      <c r="F6" s="33"/>
      <c r="G6" s="33"/>
      <c r="H6" s="33"/>
      <c r="I6" s="33"/>
      <c r="J6" s="33"/>
      <c r="K6" s="33"/>
      <c r="L6" s="33"/>
      <c r="M6" s="33"/>
      <c r="N6" s="33"/>
      <c r="O6" s="33"/>
      <c r="P6" s="33"/>
      <c r="Q6" s="33"/>
      <c r="R6" s="33"/>
      <c r="S6" s="33"/>
      <c r="T6" s="33"/>
    </row>
    <row r="7" spans="1:20">
      <c r="A7" s="33"/>
      <c r="B7" s="33" t="s">
        <v>94</v>
      </c>
      <c r="C7" s="33"/>
      <c r="D7" s="33"/>
      <c r="E7" s="33"/>
      <c r="F7" s="33"/>
      <c r="G7" s="33"/>
      <c r="H7" s="33"/>
      <c r="I7" s="33"/>
      <c r="J7" s="33"/>
      <c r="K7" s="33"/>
      <c r="L7" s="33"/>
      <c r="M7" s="33"/>
      <c r="N7" s="33"/>
      <c r="O7" s="33"/>
      <c r="P7" s="33"/>
      <c r="Q7" s="33"/>
      <c r="R7" s="33"/>
      <c r="S7" s="33"/>
      <c r="T7" s="33"/>
    </row>
    <row r="8" spans="1:20">
      <c r="A8" s="33"/>
      <c r="B8" s="33" t="s">
        <v>95</v>
      </c>
      <c r="C8" s="33"/>
      <c r="D8" s="33"/>
      <c r="E8" s="33"/>
      <c r="F8" s="33"/>
      <c r="G8" s="33"/>
      <c r="H8" s="33"/>
      <c r="I8" s="33"/>
      <c r="J8" s="33"/>
      <c r="K8" s="33"/>
      <c r="L8" s="33"/>
      <c r="M8" s="33"/>
      <c r="N8" s="33"/>
      <c r="O8" s="33"/>
      <c r="P8" s="33"/>
      <c r="Q8" s="33"/>
      <c r="R8" s="33"/>
      <c r="S8" s="33"/>
      <c r="T8" s="33"/>
    </row>
    <row r="9" spans="1:20">
      <c r="A9" s="33"/>
      <c r="B9" s="33" t="s">
        <v>96</v>
      </c>
      <c r="C9" s="33"/>
      <c r="D9" s="33"/>
      <c r="E9" s="33"/>
      <c r="F9" s="33"/>
      <c r="G9" s="33"/>
      <c r="H9" s="33"/>
      <c r="I9" s="33"/>
      <c r="J9" s="33"/>
      <c r="K9" s="33"/>
      <c r="L9" s="33"/>
      <c r="M9" s="33"/>
      <c r="N9" s="33"/>
      <c r="O9" s="33"/>
      <c r="P9" s="33"/>
      <c r="Q9" s="33"/>
      <c r="R9" s="33"/>
      <c r="S9" s="33"/>
      <c r="T9" s="33"/>
    </row>
    <row r="10" spans="1:20">
      <c r="A10" s="33"/>
      <c r="B10" s="33" t="s">
        <v>97</v>
      </c>
      <c r="C10" s="33"/>
      <c r="D10" s="33"/>
      <c r="E10" s="33"/>
      <c r="F10" s="33"/>
      <c r="G10" s="33"/>
      <c r="H10" s="33"/>
      <c r="I10" s="33"/>
      <c r="J10" s="33"/>
      <c r="K10" s="33"/>
      <c r="L10" s="33"/>
      <c r="M10" s="33"/>
      <c r="N10" s="33"/>
      <c r="O10" s="33"/>
      <c r="P10" s="33"/>
      <c r="Q10" s="33"/>
      <c r="R10" s="33"/>
      <c r="S10" s="33"/>
      <c r="T10" s="33"/>
    </row>
    <row r="11" spans="1:20">
      <c r="A11" s="33"/>
      <c r="B11" s="33" t="s">
        <v>98</v>
      </c>
      <c r="C11" s="33"/>
      <c r="D11" s="33"/>
      <c r="E11" s="33"/>
      <c r="F11" s="33"/>
      <c r="G11" s="33"/>
      <c r="H11" s="33"/>
      <c r="I11" s="33"/>
      <c r="J11" s="33"/>
      <c r="K11" s="33"/>
      <c r="L11" s="33"/>
      <c r="M11" s="33"/>
      <c r="N11" s="33"/>
      <c r="O11" s="33"/>
      <c r="P11" s="33"/>
      <c r="Q11" s="33"/>
      <c r="R11" s="33"/>
      <c r="S11" s="33"/>
      <c r="T11" s="33"/>
    </row>
    <row r="12" spans="1:20">
      <c r="A12" s="33"/>
      <c r="B12" s="33"/>
      <c r="C12" s="33"/>
      <c r="D12" s="33"/>
      <c r="E12" s="33"/>
      <c r="F12" s="33"/>
      <c r="G12" s="33"/>
      <c r="H12" s="33"/>
      <c r="I12" s="33"/>
      <c r="J12" s="33"/>
      <c r="K12" s="33"/>
      <c r="L12" s="33"/>
      <c r="M12" s="33"/>
      <c r="N12" s="33"/>
      <c r="O12" s="33"/>
      <c r="P12" s="33"/>
      <c r="Q12" s="33"/>
      <c r="R12" s="33"/>
      <c r="S12" s="33"/>
      <c r="T12" s="33"/>
    </row>
    <row r="13" spans="1:20">
      <c r="A13" s="33"/>
      <c r="B13" s="33" t="s">
        <v>99</v>
      </c>
      <c r="C13" s="33"/>
      <c r="D13" s="33"/>
      <c r="E13" s="33"/>
      <c r="F13" s="33"/>
      <c r="G13" s="33"/>
      <c r="H13" s="33"/>
      <c r="I13" s="33"/>
      <c r="J13" s="33"/>
      <c r="K13" s="33"/>
      <c r="L13" s="33"/>
      <c r="M13" s="33"/>
      <c r="N13" s="33"/>
      <c r="O13" s="33"/>
      <c r="P13" s="33"/>
      <c r="Q13" s="33"/>
      <c r="R13" s="33"/>
      <c r="S13" s="33"/>
      <c r="T13" s="33"/>
    </row>
    <row r="14" spans="1:20">
      <c r="A14" s="33"/>
      <c r="B14" s="33" t="s">
        <v>100</v>
      </c>
      <c r="C14" s="33"/>
      <c r="D14" s="33"/>
      <c r="E14" s="33"/>
      <c r="F14" s="33"/>
      <c r="G14" s="33"/>
      <c r="H14" s="33"/>
      <c r="I14" s="33"/>
      <c r="J14" s="33"/>
      <c r="K14" s="33"/>
      <c r="L14" s="33"/>
      <c r="M14" s="33"/>
      <c r="N14" s="33"/>
      <c r="O14" s="33"/>
      <c r="P14" s="33"/>
      <c r="Q14" s="33"/>
      <c r="R14" s="33"/>
      <c r="S14" s="33"/>
      <c r="T14" s="33"/>
    </row>
    <row r="15" spans="1:20">
      <c r="A15" s="33"/>
      <c r="B15" s="33" t="s">
        <v>101</v>
      </c>
      <c r="C15" s="33"/>
      <c r="D15" s="33"/>
      <c r="E15" s="33"/>
      <c r="F15" s="33"/>
      <c r="G15" s="33"/>
      <c r="H15" s="33"/>
      <c r="I15" s="33"/>
      <c r="J15" s="33"/>
      <c r="K15" s="33"/>
      <c r="L15" s="33"/>
      <c r="M15" s="33"/>
      <c r="N15" s="33"/>
      <c r="O15" s="33"/>
      <c r="P15" s="33"/>
      <c r="Q15" s="33"/>
      <c r="R15" s="33"/>
      <c r="S15" s="33"/>
      <c r="T15" s="33"/>
    </row>
    <row r="16" spans="1:20">
      <c r="A16" s="33"/>
      <c r="B16" s="33"/>
      <c r="C16" s="33"/>
      <c r="D16" s="33"/>
      <c r="E16" s="33"/>
      <c r="F16" s="33"/>
      <c r="G16" s="33"/>
      <c r="H16" s="33"/>
      <c r="I16" s="33"/>
      <c r="J16" s="33"/>
      <c r="K16" s="33"/>
      <c r="L16" s="33"/>
      <c r="M16" s="33"/>
      <c r="N16" s="33"/>
      <c r="O16" s="33"/>
      <c r="P16" s="33"/>
      <c r="Q16" s="33"/>
      <c r="R16" s="33"/>
      <c r="S16" s="33"/>
      <c r="T16" s="33"/>
    </row>
    <row r="17" spans="1:20">
      <c r="A17" s="33"/>
      <c r="B17" s="33" t="s">
        <v>102</v>
      </c>
      <c r="C17" s="33"/>
      <c r="D17" s="33"/>
      <c r="E17" s="33"/>
      <c r="F17" s="33"/>
      <c r="G17" s="33"/>
      <c r="H17" s="33"/>
      <c r="I17" s="33"/>
      <c r="J17" s="33"/>
      <c r="K17" s="33"/>
      <c r="L17" s="33"/>
      <c r="M17" s="33"/>
      <c r="N17" s="33"/>
      <c r="O17" s="33"/>
      <c r="P17" s="33"/>
      <c r="Q17" s="33"/>
      <c r="R17" s="33"/>
      <c r="S17" s="33"/>
      <c r="T17" s="33"/>
    </row>
    <row r="18" spans="1:20">
      <c r="A18" s="33"/>
      <c r="B18" s="33" t="s">
        <v>103</v>
      </c>
      <c r="C18" s="33"/>
      <c r="D18" s="33"/>
      <c r="E18" s="33"/>
      <c r="F18" s="33"/>
      <c r="G18" s="33"/>
      <c r="H18" s="33"/>
      <c r="I18" s="33"/>
      <c r="J18" s="33"/>
      <c r="K18" s="33"/>
      <c r="L18" s="33"/>
      <c r="M18" s="33"/>
      <c r="N18" s="33"/>
      <c r="O18" s="33"/>
      <c r="P18" s="33"/>
      <c r="Q18" s="33"/>
      <c r="R18" s="33"/>
      <c r="S18" s="33"/>
      <c r="T18" s="33"/>
    </row>
    <row r="19" spans="1:20">
      <c r="A19" s="33"/>
      <c r="B19" s="33" t="s">
        <v>104</v>
      </c>
      <c r="C19" s="33"/>
      <c r="D19" s="33"/>
      <c r="E19" s="33"/>
      <c r="F19" s="33"/>
      <c r="G19" s="33"/>
      <c r="H19" s="33"/>
      <c r="I19" s="33"/>
      <c r="J19" s="33"/>
      <c r="K19" s="33"/>
      <c r="L19" s="33"/>
      <c r="M19" s="33"/>
      <c r="N19" s="33"/>
      <c r="O19" s="33"/>
      <c r="P19" s="33"/>
      <c r="Q19" s="33"/>
      <c r="R19" s="33"/>
      <c r="S19" s="33"/>
      <c r="T19" s="33"/>
    </row>
    <row r="20" spans="1:20">
      <c r="A20" s="33"/>
      <c r="B20" s="33" t="s">
        <v>105</v>
      </c>
      <c r="C20" s="33"/>
      <c r="D20" s="33"/>
      <c r="E20" s="33"/>
      <c r="F20" s="33"/>
      <c r="G20" s="33"/>
      <c r="H20" s="33"/>
      <c r="I20" s="33"/>
      <c r="J20" s="33"/>
      <c r="K20" s="33"/>
      <c r="L20" s="33"/>
      <c r="M20" s="33"/>
      <c r="N20" s="33"/>
      <c r="O20" s="33"/>
      <c r="P20" s="33"/>
      <c r="Q20" s="33"/>
      <c r="R20" s="33"/>
      <c r="S20" s="33"/>
      <c r="T20" s="33"/>
    </row>
    <row r="21" spans="1:20">
      <c r="A21" s="33"/>
      <c r="B21" s="33"/>
      <c r="C21" s="33"/>
      <c r="D21" s="33"/>
      <c r="E21" s="33"/>
      <c r="F21" s="33"/>
      <c r="G21" s="33"/>
      <c r="H21" s="33"/>
      <c r="I21" s="33"/>
      <c r="J21" s="33"/>
      <c r="K21" s="33"/>
      <c r="L21" s="33"/>
      <c r="M21" s="33"/>
      <c r="N21" s="33"/>
      <c r="O21" s="33"/>
      <c r="P21" s="33"/>
      <c r="Q21" s="33"/>
      <c r="R21" s="33"/>
      <c r="S21" s="33"/>
      <c r="T21" s="33"/>
    </row>
    <row r="22" spans="1:20">
      <c r="A22" s="33"/>
      <c r="B22" s="33" t="s">
        <v>106</v>
      </c>
      <c r="C22" s="33"/>
      <c r="D22" s="33"/>
      <c r="E22" s="33"/>
      <c r="F22" s="33"/>
      <c r="G22" s="33"/>
      <c r="H22" s="33"/>
      <c r="I22" s="33"/>
      <c r="J22" s="33"/>
      <c r="K22" s="33"/>
      <c r="L22" s="33"/>
      <c r="M22" s="33"/>
      <c r="N22" s="33"/>
      <c r="O22" s="33"/>
      <c r="P22" s="33"/>
      <c r="Q22" s="33"/>
      <c r="R22" s="33"/>
      <c r="S22" s="33"/>
      <c r="T22" s="33"/>
    </row>
    <row r="23" spans="1:20">
      <c r="A23" s="33"/>
      <c r="B23" s="33" t="s">
        <v>107</v>
      </c>
      <c r="C23" s="33"/>
      <c r="D23" s="33"/>
      <c r="E23" s="33"/>
      <c r="F23" s="33"/>
      <c r="G23" s="33"/>
      <c r="H23" s="33"/>
      <c r="I23" s="33"/>
      <c r="J23" s="33"/>
      <c r="K23" s="33"/>
      <c r="L23" s="33"/>
      <c r="M23" s="33"/>
      <c r="N23" s="33"/>
      <c r="O23" s="33"/>
      <c r="P23" s="33"/>
      <c r="Q23" s="33"/>
      <c r="R23" s="33"/>
      <c r="S23" s="33"/>
      <c r="T23" s="33"/>
    </row>
    <row r="24" spans="1:20">
      <c r="A24" s="33"/>
      <c r="B24" s="36" t="s">
        <v>108</v>
      </c>
      <c r="C24" s="33"/>
      <c r="D24" s="33"/>
      <c r="E24" s="33"/>
      <c r="F24" s="33"/>
      <c r="G24" s="33"/>
      <c r="H24" s="33"/>
      <c r="I24" s="33"/>
      <c r="J24" s="33"/>
      <c r="K24" s="33"/>
      <c r="L24" s="33"/>
      <c r="M24" s="33"/>
      <c r="N24" s="33"/>
      <c r="O24" s="33"/>
      <c r="P24" s="33"/>
      <c r="Q24" s="33"/>
      <c r="R24" s="33"/>
      <c r="S24" s="33"/>
      <c r="T24" s="33"/>
    </row>
    <row r="25" spans="1:20">
      <c r="A25" s="33"/>
      <c r="B25" s="37" t="s">
        <v>109</v>
      </c>
      <c r="C25" s="33"/>
      <c r="D25" s="33"/>
      <c r="E25" s="33"/>
      <c r="F25" s="33"/>
      <c r="G25" s="33"/>
      <c r="H25" s="33"/>
      <c r="I25" s="33"/>
      <c r="J25" s="33"/>
      <c r="K25" s="33"/>
      <c r="L25" s="33"/>
      <c r="M25" s="33"/>
      <c r="N25" s="33"/>
      <c r="O25" s="33"/>
      <c r="P25" s="33"/>
      <c r="Q25" s="33"/>
      <c r="R25" s="33"/>
      <c r="S25" s="33"/>
      <c r="T25" s="33"/>
    </row>
    <row r="26" spans="1:20">
      <c r="A26" s="33"/>
      <c r="B26" s="36" t="s">
        <v>110</v>
      </c>
      <c r="C26" s="33"/>
      <c r="D26" s="33"/>
      <c r="E26" s="33"/>
      <c r="F26" s="33"/>
      <c r="G26" s="33"/>
      <c r="H26" s="33"/>
      <c r="I26" s="33"/>
      <c r="J26" s="33"/>
      <c r="K26" s="33"/>
      <c r="L26" s="33"/>
      <c r="M26" s="33"/>
      <c r="N26" s="33"/>
      <c r="O26" s="33"/>
      <c r="P26" s="33"/>
      <c r="Q26" s="33"/>
      <c r="R26" s="33"/>
      <c r="S26" s="33"/>
      <c r="T26" s="33"/>
    </row>
    <row r="27" spans="1:20">
      <c r="A27" s="33"/>
      <c r="B27" s="37" t="s">
        <v>111</v>
      </c>
      <c r="C27" s="33"/>
      <c r="D27" s="33"/>
      <c r="E27" s="33"/>
      <c r="F27" s="33"/>
      <c r="G27" s="33"/>
      <c r="H27" s="33"/>
      <c r="I27" s="33"/>
      <c r="J27" s="33"/>
      <c r="K27" s="33"/>
      <c r="L27" s="33"/>
      <c r="M27" s="33"/>
      <c r="N27" s="33"/>
      <c r="O27" s="33"/>
      <c r="P27" s="33"/>
      <c r="Q27" s="33"/>
      <c r="R27" s="33"/>
      <c r="S27" s="33"/>
      <c r="T27" s="33"/>
    </row>
    <row r="28" spans="1:20">
      <c r="A28" s="33"/>
      <c r="B28" s="37" t="s">
        <v>112</v>
      </c>
      <c r="C28" s="33"/>
      <c r="D28" s="33"/>
      <c r="E28" s="33"/>
      <c r="F28" s="33"/>
      <c r="G28" s="33"/>
      <c r="H28" s="33"/>
      <c r="I28" s="33"/>
      <c r="J28" s="33"/>
      <c r="K28" s="33"/>
      <c r="L28" s="33"/>
      <c r="M28" s="33"/>
      <c r="N28" s="33"/>
      <c r="O28" s="33"/>
      <c r="P28" s="33"/>
      <c r="Q28" s="33"/>
      <c r="R28" s="33"/>
      <c r="S28" s="33"/>
      <c r="T28" s="33"/>
    </row>
    <row r="29" spans="1:20">
      <c r="A29" s="33"/>
      <c r="B29" s="33"/>
      <c r="C29" s="33"/>
      <c r="D29" s="33"/>
      <c r="E29" s="33"/>
      <c r="F29" s="33"/>
      <c r="G29" s="33"/>
      <c r="H29" s="33"/>
      <c r="I29" s="33"/>
      <c r="J29" s="33"/>
      <c r="K29" s="33"/>
      <c r="L29" s="33"/>
      <c r="M29" s="33"/>
      <c r="N29" s="33"/>
      <c r="O29" s="33"/>
      <c r="P29" s="33"/>
      <c r="Q29" s="33"/>
      <c r="R29" s="33"/>
      <c r="S29" s="33"/>
      <c r="T29" s="33"/>
    </row>
    <row r="30" spans="1:20">
      <c r="A30" s="33"/>
      <c r="B30" s="33"/>
      <c r="C30" s="33"/>
      <c r="D30" s="33"/>
      <c r="E30" s="33"/>
      <c r="F30" s="33"/>
      <c r="G30" s="33"/>
      <c r="H30" s="33"/>
      <c r="I30" s="33"/>
      <c r="J30" s="33"/>
      <c r="K30" s="33"/>
      <c r="L30" s="33"/>
      <c r="M30" s="33"/>
      <c r="N30" s="33"/>
      <c r="O30" s="33"/>
      <c r="P30" s="33"/>
      <c r="Q30" s="33"/>
      <c r="R30" s="33"/>
      <c r="S30" s="33"/>
      <c r="T30" s="33"/>
    </row>
    <row r="31" spans="1:20">
      <c r="A31" s="33"/>
      <c r="B31" s="33"/>
      <c r="C31" s="33"/>
      <c r="D31" s="33"/>
      <c r="E31" s="33"/>
      <c r="F31" s="33"/>
      <c r="G31" s="33"/>
      <c r="H31" s="33"/>
      <c r="I31" s="33"/>
      <c r="J31" s="33"/>
      <c r="K31" s="33"/>
      <c r="L31" s="33"/>
      <c r="M31" s="33"/>
      <c r="N31" s="33"/>
      <c r="O31" s="33"/>
      <c r="P31" s="33"/>
      <c r="Q31" s="33"/>
      <c r="R31" s="33"/>
      <c r="S31" s="33"/>
      <c r="T31" s="33"/>
    </row>
    <row r="32" spans="1:20">
      <c r="A32" s="33"/>
      <c r="B32" s="33"/>
      <c r="C32" s="33"/>
      <c r="D32" s="33"/>
      <c r="E32" s="33"/>
      <c r="F32" s="33"/>
      <c r="G32" s="33"/>
      <c r="H32" s="33"/>
      <c r="I32" s="33"/>
      <c r="J32" s="33"/>
      <c r="K32" s="33"/>
      <c r="L32" s="33"/>
      <c r="M32" s="33"/>
      <c r="N32" s="33"/>
      <c r="O32" s="33"/>
      <c r="P32" s="33"/>
      <c r="Q32" s="33"/>
      <c r="R32" s="33"/>
      <c r="S32" s="33"/>
      <c r="T32" s="33"/>
    </row>
    <row r="33" spans="1:20">
      <c r="A33" s="33"/>
      <c r="B33" s="33"/>
      <c r="C33" s="33"/>
      <c r="D33" s="33"/>
      <c r="E33" s="33"/>
      <c r="F33" s="33"/>
      <c r="G33" s="33"/>
      <c r="H33" s="33"/>
      <c r="I33" s="33"/>
      <c r="J33" s="33"/>
      <c r="K33" s="33"/>
      <c r="L33" s="33"/>
      <c r="M33" s="33"/>
      <c r="N33" s="33"/>
      <c r="O33" s="33"/>
      <c r="P33" s="33"/>
      <c r="Q33" s="33"/>
      <c r="R33" s="33"/>
      <c r="S33" s="33"/>
      <c r="T33" s="33"/>
    </row>
    <row r="34" spans="1:20">
      <c r="A34" s="33"/>
      <c r="B34" s="33"/>
      <c r="C34" s="33"/>
      <c r="D34" s="33"/>
      <c r="E34" s="33"/>
      <c r="F34" s="33"/>
      <c r="G34" s="33"/>
      <c r="H34" s="33"/>
      <c r="I34" s="33"/>
      <c r="J34" s="33"/>
      <c r="K34" s="33"/>
      <c r="L34" s="33"/>
      <c r="M34" s="33"/>
      <c r="N34" s="33"/>
      <c r="O34" s="33"/>
      <c r="P34" s="33"/>
      <c r="Q34" s="33"/>
      <c r="R34" s="33"/>
      <c r="S34" s="33"/>
      <c r="T34" s="33"/>
    </row>
    <row r="35" spans="1:20">
      <c r="A35" s="33"/>
      <c r="B35" s="33"/>
      <c r="C35" s="33"/>
      <c r="D35" s="33"/>
      <c r="E35" s="33"/>
      <c r="F35" s="33"/>
      <c r="G35" s="33"/>
      <c r="H35" s="33"/>
      <c r="I35" s="33"/>
      <c r="J35" s="33"/>
      <c r="K35" s="33"/>
      <c r="L35" s="33"/>
      <c r="M35" s="33"/>
      <c r="N35" s="33"/>
      <c r="O35" s="33"/>
      <c r="P35" s="33"/>
      <c r="Q35" s="33"/>
      <c r="R35" s="33"/>
      <c r="S35" s="33"/>
      <c r="T35" s="33"/>
    </row>
    <row r="36" spans="1:20">
      <c r="A36" s="33"/>
      <c r="B36" s="33"/>
      <c r="C36" s="33"/>
      <c r="D36" s="33"/>
      <c r="E36" s="33"/>
      <c r="F36" s="33"/>
      <c r="G36" s="33"/>
      <c r="H36" s="33"/>
      <c r="I36" s="33"/>
      <c r="J36" s="33"/>
      <c r="K36" s="33"/>
      <c r="L36" s="33"/>
      <c r="M36" s="33"/>
      <c r="N36" s="33"/>
      <c r="O36" s="33"/>
      <c r="P36" s="33"/>
      <c r="Q36" s="33"/>
      <c r="R36" s="33"/>
      <c r="S36" s="33"/>
      <c r="T36" s="33"/>
    </row>
    <row r="37" spans="1:20">
      <c r="A37" s="33"/>
      <c r="B37" s="33"/>
      <c r="C37" s="33"/>
      <c r="D37" s="33"/>
      <c r="E37" s="33"/>
      <c r="F37" s="33"/>
      <c r="G37" s="33"/>
      <c r="H37" s="33"/>
      <c r="I37" s="33"/>
      <c r="J37" s="33"/>
      <c r="K37" s="33"/>
      <c r="L37" s="33"/>
      <c r="M37" s="33"/>
      <c r="N37" s="33"/>
      <c r="O37" s="33"/>
      <c r="P37" s="33"/>
      <c r="Q37" s="33"/>
      <c r="R37" s="33"/>
      <c r="S37" s="33"/>
      <c r="T37" s="33"/>
    </row>
    <row r="38" spans="1:20">
      <c r="A38" s="33"/>
      <c r="B38" s="33"/>
      <c r="C38" s="33"/>
      <c r="D38" s="33"/>
      <c r="E38" s="33"/>
      <c r="F38" s="33"/>
      <c r="G38" s="33"/>
      <c r="H38" s="33"/>
      <c r="I38" s="33"/>
      <c r="J38" s="33"/>
      <c r="K38" s="33"/>
      <c r="L38" s="33"/>
      <c r="M38" s="33"/>
      <c r="N38" s="33"/>
      <c r="O38" s="33"/>
      <c r="P38" s="33"/>
      <c r="Q38" s="33"/>
      <c r="R38" s="33"/>
      <c r="S38" s="33"/>
      <c r="T38" s="33"/>
    </row>
    <row r="39" spans="1:20">
      <c r="A39" s="33"/>
      <c r="B39" s="33"/>
      <c r="C39" s="33"/>
      <c r="D39" s="33"/>
      <c r="E39" s="33"/>
      <c r="F39" s="33"/>
      <c r="G39" s="33"/>
      <c r="H39" s="33"/>
      <c r="I39" s="33"/>
      <c r="J39" s="33"/>
      <c r="K39" s="33"/>
      <c r="L39" s="33"/>
      <c r="M39" s="33"/>
      <c r="N39" s="33"/>
      <c r="O39" s="33"/>
      <c r="P39" s="33"/>
      <c r="Q39" s="33"/>
      <c r="R39" s="33"/>
      <c r="S39" s="33"/>
      <c r="T39" s="33"/>
    </row>
    <row r="40" spans="1:20">
      <c r="A40" s="33"/>
      <c r="B40" s="33"/>
      <c r="C40" s="33"/>
      <c r="D40" s="33"/>
      <c r="E40" s="33"/>
      <c r="F40" s="33"/>
      <c r="G40" s="33"/>
      <c r="H40" s="33"/>
      <c r="I40" s="33"/>
      <c r="J40" s="33"/>
      <c r="K40" s="33"/>
      <c r="L40" s="33"/>
      <c r="M40" s="33"/>
      <c r="N40" s="33"/>
      <c r="O40" s="33"/>
      <c r="P40" s="33"/>
      <c r="Q40" s="33"/>
      <c r="R40" s="33"/>
      <c r="S40" s="33"/>
      <c r="T40" s="33"/>
    </row>
    <row r="41" spans="1:20">
      <c r="A41" s="33"/>
      <c r="B41" s="33"/>
      <c r="C41" s="33"/>
      <c r="D41" s="33"/>
      <c r="E41" s="33"/>
      <c r="F41" s="33"/>
      <c r="G41" s="33"/>
      <c r="H41" s="33"/>
      <c r="I41" s="33"/>
      <c r="J41" s="33"/>
      <c r="K41" s="33"/>
      <c r="L41" s="33"/>
      <c r="M41" s="33"/>
      <c r="N41" s="33"/>
      <c r="O41" s="33"/>
      <c r="P41" s="33"/>
      <c r="Q41" s="33"/>
      <c r="R41" s="33"/>
      <c r="S41" s="33"/>
      <c r="T41" s="33"/>
    </row>
    <row r="42" spans="1:20">
      <c r="A42" s="33"/>
      <c r="B42" s="33"/>
      <c r="C42" s="33"/>
      <c r="D42" s="33"/>
      <c r="E42" s="33"/>
      <c r="F42" s="33"/>
      <c r="G42" s="33"/>
      <c r="H42" s="33"/>
      <c r="I42" s="33"/>
      <c r="J42" s="33"/>
      <c r="K42" s="33"/>
      <c r="L42" s="33"/>
      <c r="M42" s="33"/>
      <c r="N42" s="33"/>
      <c r="O42" s="33"/>
      <c r="P42" s="33"/>
      <c r="Q42" s="33"/>
      <c r="R42" s="33"/>
      <c r="S42" s="33"/>
      <c r="T42" s="33"/>
    </row>
    <row r="43" spans="1:20">
      <c r="A43" s="33"/>
      <c r="B43" s="33"/>
      <c r="C43" s="33"/>
      <c r="D43" s="33"/>
      <c r="E43" s="33"/>
      <c r="F43" s="33"/>
      <c r="G43" s="33"/>
      <c r="H43" s="33"/>
      <c r="I43" s="33"/>
      <c r="J43" s="33"/>
      <c r="K43" s="33"/>
      <c r="L43" s="33"/>
      <c r="M43" s="33"/>
      <c r="N43" s="33"/>
      <c r="O43" s="33"/>
      <c r="P43" s="33"/>
      <c r="Q43" s="33"/>
      <c r="R43" s="33"/>
      <c r="S43" s="33"/>
      <c r="T43" s="33"/>
    </row>
    <row r="44" spans="1:20">
      <c r="A44" s="33"/>
      <c r="B44" s="33"/>
      <c r="C44" s="33"/>
      <c r="D44" s="33"/>
      <c r="E44" s="33"/>
      <c r="F44" s="33"/>
      <c r="G44" s="33"/>
      <c r="H44" s="33"/>
      <c r="I44" s="33"/>
      <c r="J44" s="33"/>
      <c r="K44" s="33"/>
      <c r="L44" s="33"/>
      <c r="M44" s="33"/>
      <c r="N44" s="33"/>
      <c r="O44" s="33"/>
      <c r="P44" s="33"/>
      <c r="Q44" s="33"/>
      <c r="R44" s="33"/>
      <c r="S44" s="33"/>
      <c r="T44" s="33"/>
    </row>
    <row r="45" spans="1:20">
      <c r="A45" s="33"/>
      <c r="B45" s="33"/>
      <c r="C45" s="33"/>
      <c r="D45" s="33"/>
      <c r="E45" s="33"/>
      <c r="F45" s="33"/>
      <c r="G45" s="33"/>
      <c r="H45" s="33"/>
      <c r="I45" s="33"/>
      <c r="J45" s="33"/>
      <c r="K45" s="33"/>
      <c r="L45" s="33"/>
      <c r="M45" s="33"/>
      <c r="N45" s="33"/>
      <c r="O45" s="33"/>
      <c r="P45" s="33"/>
      <c r="Q45" s="33"/>
      <c r="R45" s="33"/>
      <c r="S45" s="33"/>
      <c r="T45" s="3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5BEEE8-386E-4583-A25C-7467957AED60}">
  <sheetPr codeName="Sheet29"/>
  <dimension ref="A1:X72"/>
  <sheetViews>
    <sheetView zoomScaleNormal="100" workbookViewId="0"/>
  </sheetViews>
  <sheetFormatPr defaultColWidth="8.25" defaultRowHeight="12.75"/>
  <cols>
    <col min="1" max="1" width="8.25" style="39"/>
    <col min="2" max="2" width="27" style="39" customWidth="1"/>
    <col min="3" max="3" width="51" style="39" customWidth="1"/>
    <col min="4" max="16384" width="8.25" style="39"/>
  </cols>
  <sheetData>
    <row r="1" spans="1:24">
      <c r="A1" s="38"/>
      <c r="B1" s="38"/>
      <c r="C1" s="38"/>
      <c r="D1" s="38"/>
      <c r="E1" s="38"/>
      <c r="F1" s="38"/>
      <c r="G1" s="38"/>
      <c r="H1" s="38"/>
      <c r="I1" s="38"/>
      <c r="J1" s="38"/>
      <c r="K1" s="38"/>
      <c r="L1" s="38"/>
      <c r="M1" s="38"/>
      <c r="N1" s="38"/>
      <c r="O1" s="38"/>
      <c r="P1" s="38"/>
      <c r="Q1" s="38"/>
      <c r="R1" s="38"/>
      <c r="S1" s="38"/>
      <c r="T1" s="38"/>
      <c r="U1" s="38"/>
      <c r="V1" s="38"/>
      <c r="W1" s="38"/>
      <c r="X1" s="38"/>
    </row>
    <row r="2" spans="1:24" ht="24.75" thickBot="1">
      <c r="A2" s="38"/>
      <c r="B2" s="75" t="s">
        <v>224</v>
      </c>
      <c r="C2" s="75"/>
      <c r="D2" s="38"/>
      <c r="E2" s="38"/>
      <c r="F2" s="38"/>
      <c r="G2" s="38"/>
      <c r="H2" s="38"/>
      <c r="I2" s="38"/>
      <c r="J2" s="38"/>
      <c r="K2" s="38"/>
      <c r="L2" s="38"/>
      <c r="M2" s="38"/>
      <c r="N2" s="38"/>
      <c r="O2" s="38"/>
      <c r="P2" s="38"/>
      <c r="Q2" s="38"/>
      <c r="R2" s="38"/>
      <c r="S2" s="38"/>
      <c r="T2" s="38"/>
      <c r="U2" s="38"/>
      <c r="V2" s="38"/>
      <c r="W2" s="38"/>
      <c r="X2" s="38"/>
    </row>
    <row r="3" spans="1:24" ht="13.5" thickTop="1">
      <c r="A3" s="38"/>
      <c r="B3" s="38"/>
      <c r="C3" s="38"/>
      <c r="D3" s="38"/>
      <c r="E3" s="38"/>
      <c r="F3" s="38"/>
      <c r="G3" s="38"/>
      <c r="H3" s="38"/>
      <c r="I3" s="38"/>
      <c r="J3" s="38"/>
      <c r="K3" s="38"/>
      <c r="L3" s="38"/>
      <c r="M3" s="38"/>
      <c r="N3" s="38"/>
      <c r="O3" s="38"/>
      <c r="P3" s="38"/>
      <c r="Q3" s="38"/>
      <c r="R3" s="38"/>
      <c r="S3" s="38"/>
      <c r="T3" s="38"/>
      <c r="U3" s="38"/>
      <c r="V3" s="38"/>
      <c r="W3" s="38"/>
      <c r="X3" s="38"/>
    </row>
    <row r="4" spans="1:24" ht="54.6" customHeight="1">
      <c r="A4" s="38"/>
      <c r="B4" s="76" t="s">
        <v>113</v>
      </c>
      <c r="C4" s="76"/>
      <c r="D4" s="38"/>
      <c r="E4" s="38"/>
      <c r="F4" s="38"/>
      <c r="G4" s="38"/>
      <c r="H4" s="38"/>
      <c r="I4" s="38"/>
      <c r="J4" s="38"/>
      <c r="K4" s="38"/>
      <c r="L4" s="38"/>
      <c r="M4" s="38"/>
      <c r="N4" s="38"/>
      <c r="O4" s="38"/>
      <c r="P4" s="38"/>
      <c r="Q4" s="38"/>
      <c r="R4" s="38"/>
      <c r="S4" s="38"/>
      <c r="T4" s="38"/>
      <c r="U4" s="38"/>
      <c r="V4" s="38"/>
      <c r="W4" s="38"/>
      <c r="X4" s="38"/>
    </row>
    <row r="5" spans="1:24">
      <c r="A5" s="38"/>
      <c r="B5" s="38"/>
      <c r="C5" s="38"/>
      <c r="D5" s="38"/>
      <c r="E5" s="38"/>
      <c r="F5" s="38"/>
      <c r="G5" s="38"/>
      <c r="H5" s="38"/>
      <c r="I5" s="38"/>
      <c r="J5" s="38"/>
      <c r="K5" s="38"/>
      <c r="L5" s="38"/>
      <c r="M5" s="38"/>
      <c r="N5" s="38"/>
      <c r="O5" s="38"/>
      <c r="P5" s="38"/>
      <c r="Q5" s="38"/>
      <c r="R5" s="38"/>
      <c r="S5" s="38"/>
      <c r="T5" s="38"/>
      <c r="U5" s="38"/>
      <c r="V5" s="38"/>
      <c r="W5" s="38"/>
      <c r="X5" s="38"/>
    </row>
    <row r="6" spans="1:24" ht="18" customHeight="1" thickBot="1">
      <c r="A6" s="38"/>
      <c r="B6" s="40" t="s">
        <v>114</v>
      </c>
      <c r="C6" s="38"/>
      <c r="D6" s="38"/>
      <c r="E6" s="38"/>
      <c r="F6" s="38"/>
      <c r="G6" s="38"/>
      <c r="H6" s="38"/>
      <c r="I6" s="38"/>
      <c r="J6" s="38"/>
      <c r="K6" s="38"/>
      <c r="L6" s="38"/>
      <c r="M6" s="38"/>
      <c r="N6" s="38"/>
      <c r="O6" s="38"/>
      <c r="P6" s="38"/>
      <c r="Q6" s="38"/>
      <c r="R6" s="38"/>
      <c r="S6" s="38"/>
      <c r="T6" s="38"/>
      <c r="U6" s="38"/>
      <c r="V6" s="38"/>
      <c r="W6" s="38"/>
      <c r="X6" s="38"/>
    </row>
    <row r="7" spans="1:24" ht="18" customHeight="1" thickTop="1" thickBot="1">
      <c r="A7" s="38"/>
      <c r="B7" s="41" t="s">
        <v>115</v>
      </c>
      <c r="C7" s="42" t="s">
        <v>116</v>
      </c>
      <c r="D7" s="38"/>
      <c r="E7" s="38"/>
      <c r="F7" s="38"/>
      <c r="G7" s="38"/>
      <c r="H7" s="38"/>
      <c r="I7" s="38"/>
      <c r="J7" s="38"/>
      <c r="K7" s="38"/>
      <c r="L7" s="38"/>
      <c r="M7" s="38"/>
      <c r="N7" s="38"/>
      <c r="O7" s="38"/>
      <c r="P7" s="38"/>
      <c r="Q7" s="38"/>
      <c r="R7" s="38"/>
      <c r="S7" s="38"/>
      <c r="T7" s="38"/>
      <c r="U7" s="38"/>
      <c r="V7" s="38"/>
      <c r="W7" s="38"/>
      <c r="X7" s="38"/>
    </row>
    <row r="8" spans="1:24" ht="18" customHeight="1" thickBot="1">
      <c r="A8" s="38"/>
      <c r="B8" s="43" t="s">
        <v>117</v>
      </c>
      <c r="C8" s="44" t="s">
        <v>118</v>
      </c>
      <c r="D8" s="38"/>
      <c r="E8" s="38"/>
      <c r="F8" s="38"/>
      <c r="G8" s="38"/>
      <c r="H8" s="38"/>
      <c r="I8" s="38"/>
      <c r="J8" s="38"/>
      <c r="K8" s="38"/>
      <c r="L8" s="38"/>
      <c r="M8" s="38"/>
      <c r="N8" s="38"/>
      <c r="O8" s="38"/>
      <c r="P8" s="38"/>
      <c r="Q8" s="38"/>
      <c r="R8" s="38"/>
      <c r="S8" s="38"/>
      <c r="T8" s="38"/>
      <c r="U8" s="38"/>
      <c r="V8" s="38"/>
      <c r="W8" s="38"/>
      <c r="X8" s="38"/>
    </row>
    <row r="9" spans="1:24">
      <c r="A9" s="38"/>
      <c r="B9" s="38"/>
      <c r="C9" s="38"/>
      <c r="D9" s="38"/>
      <c r="E9" s="38"/>
      <c r="F9" s="38"/>
      <c r="G9" s="38"/>
      <c r="H9" s="38"/>
      <c r="I9" s="38"/>
      <c r="J9" s="38"/>
      <c r="K9" s="38"/>
      <c r="L9" s="38"/>
      <c r="M9" s="38"/>
      <c r="N9" s="38"/>
      <c r="O9" s="38"/>
      <c r="P9" s="38"/>
      <c r="Q9" s="38"/>
      <c r="R9" s="38"/>
      <c r="S9" s="38"/>
      <c r="T9" s="38"/>
      <c r="U9" s="38"/>
      <c r="V9" s="38"/>
      <c r="W9" s="38"/>
      <c r="X9" s="38"/>
    </row>
    <row r="10" spans="1:24" ht="18" customHeight="1">
      <c r="A10" s="38"/>
      <c r="B10" s="38"/>
      <c r="C10" s="38"/>
      <c r="D10" s="38"/>
      <c r="E10" s="38"/>
      <c r="F10" s="38"/>
      <c r="G10" s="38"/>
      <c r="H10" s="38"/>
      <c r="I10" s="38"/>
      <c r="J10" s="38"/>
      <c r="K10" s="38"/>
      <c r="L10" s="38"/>
      <c r="M10" s="38"/>
      <c r="N10" s="38"/>
      <c r="O10" s="38"/>
      <c r="P10" s="38"/>
      <c r="Q10" s="38"/>
      <c r="R10" s="38"/>
      <c r="S10" s="38"/>
      <c r="T10" s="38"/>
      <c r="U10" s="38"/>
      <c r="V10" s="38"/>
      <c r="W10" s="38"/>
      <c r="X10" s="38"/>
    </row>
    <row r="11" spans="1:24" ht="18" customHeight="1" thickBot="1">
      <c r="A11" s="38"/>
      <c r="B11" s="40" t="s">
        <v>119</v>
      </c>
      <c r="C11" s="38"/>
      <c r="D11" s="38"/>
      <c r="E11" s="38"/>
      <c r="F11" s="38"/>
      <c r="G11" s="38"/>
      <c r="H11" s="38"/>
      <c r="I11" s="38"/>
      <c r="J11" s="38"/>
      <c r="K11" s="38"/>
      <c r="L11" s="38"/>
      <c r="M11" s="38"/>
      <c r="N11" s="38"/>
      <c r="O11" s="38"/>
      <c r="P11" s="38"/>
      <c r="Q11" s="38"/>
      <c r="R11" s="38"/>
      <c r="S11" s="38"/>
      <c r="T11" s="38"/>
      <c r="U11" s="38"/>
      <c r="V11" s="38"/>
      <c r="W11" s="38"/>
      <c r="X11" s="38"/>
    </row>
    <row r="12" spans="1:24" ht="45" customHeight="1" thickTop="1">
      <c r="A12" s="38"/>
      <c r="B12" s="76" t="s">
        <v>220</v>
      </c>
      <c r="C12" s="76"/>
      <c r="D12" s="38"/>
      <c r="E12" s="38"/>
      <c r="F12" s="38"/>
      <c r="G12" s="38"/>
      <c r="H12" s="38"/>
      <c r="I12" s="38"/>
      <c r="J12" s="38"/>
      <c r="K12" s="38"/>
      <c r="L12" s="38"/>
      <c r="M12" s="38"/>
      <c r="N12" s="38"/>
      <c r="O12" s="38"/>
      <c r="P12" s="38"/>
      <c r="Q12" s="38"/>
      <c r="R12" s="38"/>
      <c r="S12" s="38"/>
      <c r="T12" s="38"/>
      <c r="U12" s="38"/>
      <c r="V12" s="38"/>
      <c r="W12" s="38"/>
      <c r="X12" s="38"/>
    </row>
    <row r="13" spans="1:24">
      <c r="A13" s="38"/>
      <c r="B13" s="38"/>
      <c r="C13" s="38"/>
      <c r="D13" s="38"/>
      <c r="E13" s="38"/>
      <c r="F13" s="38"/>
      <c r="G13" s="38"/>
      <c r="H13" s="38"/>
      <c r="I13" s="38"/>
      <c r="J13" s="38"/>
      <c r="K13" s="38"/>
      <c r="L13" s="38"/>
      <c r="M13" s="38"/>
      <c r="N13" s="38"/>
      <c r="O13" s="38"/>
      <c r="P13" s="38"/>
      <c r="Q13" s="38"/>
      <c r="R13" s="38"/>
      <c r="S13" s="38"/>
      <c r="T13" s="38"/>
      <c r="U13" s="38"/>
      <c r="V13" s="38"/>
      <c r="W13" s="38"/>
      <c r="X13" s="38"/>
    </row>
    <row r="14" spans="1:24" ht="17.25" thickBot="1">
      <c r="A14" s="38"/>
      <c r="B14" s="40" t="s">
        <v>120</v>
      </c>
      <c r="C14" s="38"/>
      <c r="D14" s="38"/>
      <c r="E14" s="38"/>
      <c r="F14" s="38"/>
      <c r="G14" s="38"/>
      <c r="H14" s="38"/>
      <c r="I14" s="38"/>
      <c r="J14" s="38"/>
      <c r="K14" s="38"/>
      <c r="L14" s="38"/>
      <c r="M14" s="38"/>
      <c r="N14" s="38"/>
      <c r="O14" s="38"/>
      <c r="P14" s="38"/>
      <c r="Q14" s="38"/>
      <c r="R14" s="38"/>
      <c r="S14" s="38"/>
      <c r="T14" s="38"/>
      <c r="U14" s="38"/>
      <c r="V14" s="38"/>
      <c r="W14" s="38"/>
      <c r="X14" s="38"/>
    </row>
    <row r="15" spans="1:24" ht="14.25" thickTop="1" thickBot="1">
      <c r="A15" s="38"/>
      <c r="B15" s="41" t="s">
        <v>121</v>
      </c>
      <c r="C15" s="42" t="s">
        <v>122</v>
      </c>
      <c r="D15" s="38"/>
      <c r="E15" s="38"/>
      <c r="F15" s="38"/>
      <c r="G15" s="38"/>
      <c r="H15" s="38"/>
      <c r="I15" s="38"/>
      <c r="J15" s="38"/>
      <c r="K15" s="38"/>
      <c r="L15" s="38"/>
      <c r="M15" s="38"/>
      <c r="N15" s="38"/>
      <c r="O15" s="38"/>
      <c r="P15" s="38"/>
      <c r="Q15" s="38"/>
      <c r="R15" s="38"/>
      <c r="S15" s="38"/>
      <c r="T15" s="38"/>
      <c r="U15" s="38"/>
      <c r="V15" s="38"/>
      <c r="W15" s="38"/>
      <c r="X15" s="38"/>
    </row>
    <row r="16" spans="1:24" ht="37.15" customHeight="1" thickBot="1">
      <c r="A16" s="38"/>
      <c r="B16" s="71" t="s">
        <v>173</v>
      </c>
      <c r="C16" s="73" t="s">
        <v>51</v>
      </c>
      <c r="D16" s="38"/>
      <c r="E16" s="38"/>
      <c r="F16" s="38"/>
      <c r="G16" s="38"/>
      <c r="H16" s="38"/>
      <c r="I16" s="38"/>
      <c r="J16" s="38"/>
      <c r="K16" s="38"/>
      <c r="L16" s="38"/>
      <c r="M16" s="38"/>
      <c r="N16" s="38"/>
      <c r="O16" s="38"/>
      <c r="P16" s="38"/>
      <c r="Q16" s="38"/>
      <c r="R16" s="38"/>
      <c r="S16" s="38"/>
      <c r="T16" s="38"/>
      <c r="U16" s="38"/>
      <c r="V16" s="38"/>
      <c r="W16" s="38"/>
      <c r="X16" s="38"/>
    </row>
    <row r="17" spans="1:24" ht="37.15" customHeight="1" thickBot="1">
      <c r="A17" s="38"/>
      <c r="B17" s="72" t="s">
        <v>174</v>
      </c>
      <c r="C17" s="74" t="s">
        <v>151</v>
      </c>
      <c r="D17" s="38"/>
      <c r="E17" s="38"/>
      <c r="F17" s="38"/>
      <c r="G17" s="38"/>
      <c r="H17" s="38"/>
      <c r="I17" s="38"/>
      <c r="J17" s="38"/>
      <c r="K17" s="38"/>
      <c r="L17" s="38"/>
      <c r="M17" s="38"/>
      <c r="N17" s="38"/>
      <c r="O17" s="38"/>
      <c r="P17" s="38"/>
      <c r="Q17" s="38"/>
      <c r="R17" s="38"/>
      <c r="S17" s="38"/>
      <c r="T17" s="38"/>
      <c r="U17" s="38"/>
      <c r="V17" s="38"/>
      <c r="W17" s="38"/>
      <c r="X17" s="38"/>
    </row>
    <row r="18" spans="1:24" ht="37.15" customHeight="1" thickBot="1">
      <c r="A18" s="38"/>
      <c r="B18" s="71" t="s">
        <v>175</v>
      </c>
      <c r="C18" s="73" t="s">
        <v>52</v>
      </c>
      <c r="D18" s="38"/>
      <c r="E18" s="38"/>
      <c r="F18" s="38"/>
      <c r="G18" s="38"/>
      <c r="H18" s="38"/>
      <c r="I18" s="38"/>
      <c r="J18" s="38"/>
      <c r="K18" s="38"/>
      <c r="L18" s="38"/>
      <c r="M18" s="38"/>
      <c r="N18" s="38"/>
      <c r="O18" s="38"/>
      <c r="P18" s="38"/>
      <c r="Q18" s="38"/>
      <c r="R18" s="38"/>
      <c r="S18" s="38"/>
      <c r="T18" s="38"/>
      <c r="U18" s="38"/>
      <c r="V18" s="38"/>
      <c r="W18" s="38"/>
      <c r="X18" s="38"/>
    </row>
    <row r="19" spans="1:24" ht="37.15" customHeight="1" thickBot="1">
      <c r="A19" s="38"/>
      <c r="B19" s="72" t="s">
        <v>176</v>
      </c>
      <c r="C19" s="74" t="s">
        <v>53</v>
      </c>
      <c r="D19" s="38"/>
      <c r="E19" s="38"/>
      <c r="F19" s="38"/>
      <c r="G19" s="38"/>
      <c r="H19" s="38"/>
      <c r="I19" s="38"/>
      <c r="J19" s="38"/>
      <c r="K19" s="38"/>
      <c r="L19" s="38"/>
      <c r="M19" s="38"/>
      <c r="N19" s="38"/>
      <c r="O19" s="38"/>
      <c r="P19" s="38"/>
      <c r="Q19" s="38"/>
      <c r="R19" s="38"/>
      <c r="S19" s="38"/>
      <c r="T19" s="38"/>
      <c r="U19" s="38"/>
      <c r="V19" s="38"/>
      <c r="W19" s="38"/>
      <c r="X19" s="38"/>
    </row>
    <row r="20" spans="1:24" ht="37.15" customHeight="1" thickBot="1">
      <c r="A20" s="38"/>
      <c r="B20" s="71" t="s">
        <v>177</v>
      </c>
      <c r="C20" s="73" t="s">
        <v>54</v>
      </c>
      <c r="D20" s="38"/>
      <c r="E20" s="38"/>
      <c r="F20" s="38"/>
      <c r="G20" s="38"/>
      <c r="H20" s="38"/>
      <c r="I20" s="38"/>
      <c r="J20" s="38"/>
      <c r="K20" s="38"/>
      <c r="L20" s="38"/>
      <c r="M20" s="38"/>
      <c r="N20" s="38"/>
      <c r="O20" s="38"/>
      <c r="P20" s="38"/>
      <c r="Q20" s="38"/>
      <c r="R20" s="38"/>
      <c r="S20" s="38"/>
      <c r="T20" s="38"/>
      <c r="U20" s="38"/>
      <c r="V20" s="38"/>
      <c r="W20" s="38"/>
      <c r="X20" s="38"/>
    </row>
    <row r="21" spans="1:24" ht="37.15" customHeight="1" thickBot="1">
      <c r="A21" s="38"/>
      <c r="B21" s="72" t="s">
        <v>178</v>
      </c>
      <c r="C21" s="74" t="s">
        <v>55</v>
      </c>
      <c r="D21" s="38"/>
      <c r="E21" s="38"/>
      <c r="F21" s="38"/>
      <c r="G21" s="38"/>
      <c r="H21" s="38"/>
      <c r="I21" s="38"/>
      <c r="J21" s="38"/>
      <c r="K21" s="38"/>
      <c r="L21" s="38"/>
      <c r="M21" s="38"/>
      <c r="N21" s="38"/>
      <c r="O21" s="38"/>
      <c r="P21" s="38"/>
      <c r="Q21" s="38"/>
      <c r="R21" s="38"/>
      <c r="S21" s="38"/>
      <c r="T21" s="38"/>
      <c r="U21" s="38"/>
      <c r="V21" s="38"/>
      <c r="W21" s="38"/>
      <c r="X21" s="38"/>
    </row>
    <row r="22" spans="1:24" ht="37.15" customHeight="1" thickBot="1">
      <c r="A22" s="38"/>
      <c r="B22" s="71" t="s">
        <v>179</v>
      </c>
      <c r="C22" s="73" t="s">
        <v>57</v>
      </c>
      <c r="D22" s="38"/>
      <c r="E22" s="38"/>
      <c r="F22" s="38"/>
      <c r="G22" s="38"/>
      <c r="H22" s="38"/>
      <c r="I22" s="38"/>
      <c r="J22" s="38"/>
      <c r="K22" s="38"/>
      <c r="L22" s="38"/>
      <c r="M22" s="38"/>
      <c r="N22" s="38"/>
      <c r="O22" s="38"/>
      <c r="P22" s="38"/>
      <c r="Q22" s="38"/>
      <c r="R22" s="38"/>
      <c r="S22" s="38"/>
      <c r="T22" s="38"/>
      <c r="U22" s="38"/>
      <c r="V22" s="38"/>
      <c r="W22" s="38"/>
      <c r="X22" s="38"/>
    </row>
    <row r="23" spans="1:24" ht="37.15" customHeight="1" thickBot="1">
      <c r="A23" s="38"/>
      <c r="B23" s="72" t="s">
        <v>180</v>
      </c>
      <c r="C23" s="74" t="s">
        <v>206</v>
      </c>
      <c r="D23" s="38"/>
      <c r="E23" s="38"/>
      <c r="F23" s="38"/>
      <c r="G23" s="38"/>
      <c r="H23" s="38"/>
      <c r="I23" s="38"/>
      <c r="J23" s="38"/>
      <c r="K23" s="38"/>
      <c r="L23" s="38"/>
      <c r="M23" s="38"/>
      <c r="N23" s="38"/>
      <c r="O23" s="38"/>
      <c r="P23" s="38"/>
      <c r="Q23" s="38"/>
      <c r="R23" s="38"/>
      <c r="S23" s="38"/>
      <c r="T23" s="38"/>
      <c r="U23" s="38"/>
      <c r="V23" s="38"/>
      <c r="W23" s="38"/>
      <c r="X23" s="38"/>
    </row>
    <row r="24" spans="1:24" ht="37.15" customHeight="1" thickBot="1">
      <c r="A24" s="38"/>
      <c r="B24" s="71" t="s">
        <v>181</v>
      </c>
      <c r="C24" s="73" t="s">
        <v>58</v>
      </c>
      <c r="D24" s="38"/>
      <c r="E24" s="38"/>
      <c r="F24" s="38"/>
      <c r="G24" s="38"/>
      <c r="H24" s="38"/>
      <c r="I24" s="38"/>
      <c r="J24" s="38"/>
      <c r="K24" s="38"/>
      <c r="L24" s="38"/>
      <c r="M24" s="38"/>
      <c r="N24" s="38"/>
      <c r="O24" s="38"/>
      <c r="P24" s="38"/>
      <c r="Q24" s="38"/>
      <c r="R24" s="38"/>
      <c r="S24" s="38"/>
      <c r="T24" s="38"/>
      <c r="U24" s="38"/>
      <c r="V24" s="38"/>
      <c r="W24" s="38"/>
      <c r="X24" s="38"/>
    </row>
    <row r="25" spans="1:24" ht="37.15" customHeight="1" thickBot="1">
      <c r="A25" s="38"/>
      <c r="B25" s="72" t="s">
        <v>182</v>
      </c>
      <c r="C25" s="74" t="s">
        <v>59</v>
      </c>
      <c r="D25" s="38"/>
      <c r="E25" s="38"/>
      <c r="F25" s="38"/>
      <c r="G25" s="38"/>
      <c r="H25" s="38"/>
      <c r="I25" s="38"/>
      <c r="J25" s="38"/>
      <c r="K25" s="38"/>
      <c r="L25" s="38"/>
      <c r="M25" s="38"/>
      <c r="N25" s="38"/>
      <c r="O25" s="38"/>
      <c r="P25" s="38"/>
      <c r="Q25" s="38"/>
      <c r="R25" s="38"/>
      <c r="S25" s="38"/>
      <c r="T25" s="38"/>
      <c r="U25" s="38"/>
      <c r="V25" s="38"/>
      <c r="W25" s="38"/>
      <c r="X25" s="38"/>
    </row>
    <row r="26" spans="1:24" ht="37.15" customHeight="1" thickBot="1">
      <c r="A26" s="38"/>
      <c r="B26" s="71" t="s">
        <v>183</v>
      </c>
      <c r="C26" s="73" t="s">
        <v>207</v>
      </c>
      <c r="D26" s="38"/>
      <c r="E26" s="38"/>
      <c r="F26" s="38"/>
      <c r="G26" s="38"/>
      <c r="H26" s="38"/>
      <c r="I26" s="38"/>
      <c r="J26" s="38"/>
      <c r="K26" s="38"/>
      <c r="L26" s="38"/>
      <c r="M26" s="38"/>
      <c r="N26" s="38"/>
      <c r="O26" s="38"/>
      <c r="P26" s="38"/>
      <c r="Q26" s="38"/>
      <c r="R26" s="38"/>
      <c r="S26" s="38"/>
      <c r="T26" s="38"/>
      <c r="U26" s="38"/>
      <c r="V26" s="38"/>
      <c r="W26" s="38"/>
      <c r="X26" s="38"/>
    </row>
    <row r="27" spans="1:24" ht="37.15" customHeight="1" thickBot="1">
      <c r="A27" s="38"/>
      <c r="B27" s="72" t="s">
        <v>184</v>
      </c>
      <c r="C27" s="74" t="s">
        <v>56</v>
      </c>
      <c r="D27" s="38"/>
      <c r="E27" s="38"/>
      <c r="F27" s="38"/>
      <c r="G27" s="38"/>
      <c r="H27" s="38"/>
      <c r="I27" s="38"/>
      <c r="J27" s="38"/>
      <c r="K27" s="38"/>
      <c r="L27" s="38"/>
      <c r="M27" s="38"/>
      <c r="N27" s="38"/>
      <c r="O27" s="38"/>
      <c r="P27" s="38"/>
      <c r="Q27" s="38"/>
      <c r="R27" s="38"/>
      <c r="S27" s="38"/>
      <c r="T27" s="38"/>
      <c r="U27" s="38"/>
      <c r="V27" s="38"/>
      <c r="W27" s="38"/>
      <c r="X27" s="38"/>
    </row>
    <row r="28" spans="1:24" ht="37.15" customHeight="1" thickBot="1">
      <c r="A28" s="38"/>
      <c r="B28" s="71" t="s">
        <v>185</v>
      </c>
      <c r="C28" s="73" t="s">
        <v>60</v>
      </c>
      <c r="D28" s="38"/>
      <c r="E28" s="38"/>
      <c r="F28" s="38"/>
      <c r="G28" s="38"/>
      <c r="H28" s="38"/>
      <c r="I28" s="38"/>
      <c r="J28" s="38"/>
      <c r="K28" s="38"/>
      <c r="L28" s="38"/>
      <c r="M28" s="38"/>
      <c r="N28" s="38"/>
      <c r="O28" s="38"/>
      <c r="P28" s="38"/>
      <c r="Q28" s="38"/>
      <c r="R28" s="38"/>
      <c r="S28" s="38"/>
      <c r="T28" s="38"/>
      <c r="U28" s="38"/>
      <c r="V28" s="38"/>
      <c r="W28" s="38"/>
      <c r="X28" s="38"/>
    </row>
    <row r="29" spans="1:24" ht="37.15" customHeight="1" thickBot="1">
      <c r="A29" s="38"/>
      <c r="B29" s="72" t="s">
        <v>186</v>
      </c>
      <c r="C29" s="74" t="s">
        <v>61</v>
      </c>
      <c r="D29" s="38"/>
      <c r="E29" s="38"/>
      <c r="F29" s="38"/>
      <c r="G29" s="38"/>
      <c r="H29" s="38"/>
      <c r="I29" s="38"/>
      <c r="J29" s="38"/>
      <c r="K29" s="38"/>
      <c r="L29" s="38"/>
      <c r="M29" s="38"/>
      <c r="N29" s="38"/>
      <c r="O29" s="38"/>
      <c r="P29" s="38"/>
      <c r="Q29" s="38"/>
      <c r="R29" s="38"/>
      <c r="S29" s="38"/>
      <c r="T29" s="38"/>
      <c r="U29" s="38"/>
      <c r="V29" s="38"/>
      <c r="W29" s="38"/>
      <c r="X29" s="38"/>
    </row>
    <row r="30" spans="1:24" ht="37.15" customHeight="1" thickBot="1">
      <c r="A30" s="38"/>
      <c r="B30" s="71" t="s">
        <v>187</v>
      </c>
      <c r="C30" s="73" t="s">
        <v>62</v>
      </c>
      <c r="D30" s="38"/>
      <c r="E30" s="38"/>
      <c r="F30" s="38"/>
      <c r="G30" s="38"/>
      <c r="H30" s="38"/>
      <c r="I30" s="38"/>
      <c r="J30" s="38"/>
      <c r="K30" s="38"/>
      <c r="L30" s="38"/>
      <c r="M30" s="38"/>
      <c r="N30" s="38"/>
      <c r="O30" s="38"/>
      <c r="P30" s="38"/>
      <c r="Q30" s="38"/>
      <c r="R30" s="38"/>
      <c r="S30" s="38"/>
      <c r="T30" s="38"/>
      <c r="U30" s="38"/>
      <c r="V30" s="38"/>
      <c r="W30" s="38"/>
      <c r="X30" s="38"/>
    </row>
    <row r="31" spans="1:24" ht="37.15" customHeight="1" thickBot="1">
      <c r="A31" s="38"/>
      <c r="B31" s="72" t="s">
        <v>188</v>
      </c>
      <c r="C31" s="74" t="s">
        <v>63</v>
      </c>
      <c r="D31" s="38"/>
      <c r="E31" s="38"/>
      <c r="F31" s="38"/>
      <c r="G31" s="38"/>
      <c r="H31" s="38"/>
      <c r="I31" s="38"/>
      <c r="J31" s="38"/>
      <c r="K31" s="38"/>
      <c r="L31" s="38"/>
      <c r="M31" s="38"/>
      <c r="N31" s="38"/>
      <c r="O31" s="38"/>
      <c r="P31" s="38"/>
      <c r="Q31" s="38"/>
      <c r="R31" s="38"/>
      <c r="S31" s="38"/>
      <c r="T31" s="38"/>
      <c r="U31" s="38"/>
      <c r="V31" s="38"/>
      <c r="W31" s="38"/>
      <c r="X31" s="38"/>
    </row>
    <row r="32" spans="1:24" ht="37.15" customHeight="1" thickBot="1">
      <c r="A32" s="38"/>
      <c r="B32" s="71" t="s">
        <v>189</v>
      </c>
      <c r="C32" s="73" t="s">
        <v>64</v>
      </c>
      <c r="D32" s="38"/>
      <c r="E32" s="38"/>
      <c r="F32" s="38"/>
      <c r="G32" s="38"/>
      <c r="H32" s="38"/>
      <c r="I32" s="38"/>
      <c r="J32" s="38"/>
      <c r="K32" s="38"/>
      <c r="L32" s="38"/>
      <c r="M32" s="38"/>
      <c r="N32" s="38"/>
      <c r="O32" s="38"/>
      <c r="P32" s="38"/>
      <c r="Q32" s="38"/>
      <c r="R32" s="38"/>
      <c r="S32" s="38"/>
      <c r="T32" s="38"/>
      <c r="U32" s="38"/>
      <c r="V32" s="38"/>
      <c r="W32" s="38"/>
      <c r="X32" s="38"/>
    </row>
    <row r="33" spans="1:24" ht="37.15" customHeight="1" thickBot="1">
      <c r="A33" s="38"/>
      <c r="B33" s="72" t="s">
        <v>190</v>
      </c>
      <c r="C33" s="74" t="s">
        <v>66</v>
      </c>
      <c r="D33" s="38"/>
      <c r="E33" s="38"/>
      <c r="F33" s="38"/>
      <c r="G33" s="38"/>
      <c r="H33" s="38"/>
      <c r="I33" s="38"/>
      <c r="J33" s="38"/>
      <c r="K33" s="38"/>
      <c r="L33" s="38"/>
      <c r="M33" s="38"/>
      <c r="N33" s="38"/>
      <c r="O33" s="38"/>
      <c r="P33" s="38"/>
      <c r="Q33" s="38"/>
      <c r="R33" s="38"/>
      <c r="S33" s="38"/>
      <c r="T33" s="38"/>
      <c r="U33" s="38"/>
      <c r="V33" s="38"/>
      <c r="W33" s="38"/>
      <c r="X33" s="38"/>
    </row>
    <row r="34" spans="1:24" ht="37.15" customHeight="1" thickBot="1">
      <c r="A34" s="70"/>
      <c r="B34" s="71" t="s">
        <v>191</v>
      </c>
      <c r="C34" s="73" t="s">
        <v>67</v>
      </c>
      <c r="D34" s="70"/>
      <c r="E34" s="70"/>
      <c r="F34" s="70"/>
      <c r="G34" s="70"/>
      <c r="H34" s="70"/>
      <c r="I34" s="70"/>
      <c r="J34" s="70"/>
      <c r="K34" s="70"/>
      <c r="L34" s="70"/>
      <c r="M34" s="70"/>
      <c r="N34" s="70"/>
      <c r="O34" s="70"/>
      <c r="P34" s="70"/>
      <c r="Q34" s="70"/>
      <c r="R34" s="70"/>
      <c r="S34" s="70"/>
      <c r="T34" s="70"/>
      <c r="U34" s="70"/>
      <c r="V34" s="70"/>
      <c r="W34" s="70"/>
      <c r="X34" s="70"/>
    </row>
    <row r="35" spans="1:24" ht="37.15" customHeight="1" thickBot="1">
      <c r="A35" s="70"/>
      <c r="B35" s="72" t="s">
        <v>192</v>
      </c>
      <c r="C35" s="74" t="s">
        <v>123</v>
      </c>
      <c r="D35" s="70"/>
      <c r="E35" s="70"/>
      <c r="F35" s="70"/>
      <c r="G35" s="70"/>
      <c r="H35" s="70"/>
      <c r="I35" s="70"/>
      <c r="J35" s="70"/>
      <c r="K35" s="70"/>
      <c r="L35" s="70"/>
      <c r="M35" s="70"/>
      <c r="N35" s="70"/>
      <c r="O35" s="70"/>
      <c r="P35" s="70"/>
      <c r="Q35" s="70"/>
      <c r="R35" s="70"/>
      <c r="S35" s="70"/>
      <c r="T35" s="70"/>
      <c r="U35" s="70"/>
      <c r="V35" s="70"/>
      <c r="W35" s="70"/>
      <c r="X35" s="70"/>
    </row>
    <row r="36" spans="1:24" ht="37.15" customHeight="1" thickBot="1">
      <c r="A36" s="70"/>
      <c r="B36" s="71" t="s">
        <v>193</v>
      </c>
      <c r="C36" s="73" t="s">
        <v>68</v>
      </c>
      <c r="D36" s="70"/>
      <c r="E36" s="70"/>
      <c r="F36" s="70"/>
      <c r="G36" s="70"/>
      <c r="H36" s="70"/>
      <c r="I36" s="70"/>
      <c r="J36" s="70"/>
      <c r="K36" s="70"/>
      <c r="L36" s="70"/>
      <c r="M36" s="70"/>
      <c r="N36" s="70"/>
      <c r="O36" s="70"/>
      <c r="P36" s="70"/>
      <c r="Q36" s="70"/>
      <c r="R36" s="70"/>
      <c r="S36" s="70"/>
      <c r="T36" s="70"/>
      <c r="U36" s="70"/>
      <c r="V36" s="70"/>
      <c r="W36" s="70"/>
      <c r="X36" s="70"/>
    </row>
    <row r="37" spans="1:24" ht="37.15" customHeight="1" thickBot="1">
      <c r="A37" s="70"/>
      <c r="B37" s="72" t="s">
        <v>194</v>
      </c>
      <c r="C37" s="74" t="s">
        <v>73</v>
      </c>
      <c r="D37" s="70"/>
      <c r="E37" s="70"/>
      <c r="F37" s="70"/>
      <c r="G37" s="70"/>
      <c r="H37" s="70"/>
      <c r="I37" s="70"/>
      <c r="J37" s="70"/>
      <c r="K37" s="70"/>
      <c r="L37" s="70"/>
      <c r="M37" s="70"/>
      <c r="N37" s="70"/>
      <c r="O37" s="70"/>
      <c r="P37" s="70"/>
      <c r="Q37" s="70"/>
      <c r="R37" s="70"/>
      <c r="S37" s="70"/>
      <c r="T37" s="70"/>
      <c r="U37" s="70"/>
      <c r="V37" s="70"/>
      <c r="W37" s="70"/>
      <c r="X37" s="70"/>
    </row>
    <row r="38" spans="1:24" ht="37.15" customHeight="1" thickBot="1">
      <c r="A38" s="70"/>
      <c r="B38" s="71" t="s">
        <v>195</v>
      </c>
      <c r="C38" s="73" t="s">
        <v>125</v>
      </c>
      <c r="D38" s="70"/>
      <c r="E38" s="70"/>
      <c r="F38" s="70"/>
      <c r="G38" s="70"/>
      <c r="H38" s="70"/>
      <c r="I38" s="70"/>
      <c r="J38" s="70"/>
      <c r="K38" s="70"/>
      <c r="L38" s="70"/>
      <c r="M38" s="70"/>
      <c r="N38" s="70"/>
      <c r="O38" s="70"/>
      <c r="P38" s="70"/>
      <c r="Q38" s="70"/>
      <c r="R38" s="70"/>
      <c r="S38" s="70"/>
      <c r="T38" s="70"/>
      <c r="U38" s="70"/>
      <c r="V38" s="70"/>
      <c r="W38" s="70"/>
      <c r="X38" s="70"/>
    </row>
    <row r="39" spans="1:24" ht="37.15" customHeight="1" thickBot="1">
      <c r="A39" s="70"/>
      <c r="B39" s="72" t="s">
        <v>196</v>
      </c>
      <c r="C39" s="74" t="s">
        <v>124</v>
      </c>
      <c r="D39" s="70"/>
      <c r="E39" s="70"/>
      <c r="F39" s="70"/>
      <c r="G39" s="70"/>
      <c r="H39" s="70"/>
      <c r="I39" s="70"/>
      <c r="J39" s="70"/>
      <c r="K39" s="70"/>
      <c r="L39" s="70"/>
      <c r="M39" s="70"/>
      <c r="N39" s="70"/>
      <c r="O39" s="70"/>
      <c r="P39" s="70"/>
      <c r="Q39" s="70"/>
      <c r="R39" s="70"/>
      <c r="S39" s="70"/>
      <c r="T39" s="70"/>
      <c r="U39" s="70"/>
      <c r="V39" s="70"/>
      <c r="W39" s="70"/>
      <c r="X39" s="70"/>
    </row>
    <row r="40" spans="1:24" ht="37.15" customHeight="1" thickBot="1">
      <c r="A40" s="70"/>
      <c r="B40" s="71" t="s">
        <v>197</v>
      </c>
      <c r="C40" s="73" t="s">
        <v>158</v>
      </c>
      <c r="D40" s="70"/>
      <c r="E40" s="70"/>
      <c r="F40" s="70"/>
      <c r="G40" s="70"/>
      <c r="H40" s="70"/>
      <c r="I40" s="70"/>
      <c r="J40" s="70"/>
      <c r="K40" s="70"/>
      <c r="L40" s="70"/>
      <c r="M40" s="70"/>
      <c r="N40" s="70"/>
      <c r="O40" s="70"/>
      <c r="P40" s="70"/>
      <c r="Q40" s="70"/>
      <c r="R40" s="70"/>
      <c r="S40" s="70"/>
      <c r="T40" s="70"/>
      <c r="U40" s="70"/>
      <c r="V40" s="70"/>
      <c r="W40" s="70"/>
      <c r="X40" s="70"/>
    </row>
    <row r="41" spans="1:24" ht="37.15" customHeight="1" thickBot="1">
      <c r="A41" s="70"/>
      <c r="B41" s="72" t="s">
        <v>198</v>
      </c>
      <c r="C41" s="74" t="s">
        <v>162</v>
      </c>
      <c r="D41" s="70"/>
      <c r="E41" s="70"/>
      <c r="F41" s="70"/>
      <c r="G41" s="70"/>
      <c r="H41" s="70"/>
      <c r="I41" s="70"/>
      <c r="J41" s="70"/>
      <c r="K41" s="70"/>
      <c r="L41" s="70"/>
      <c r="M41" s="70"/>
      <c r="N41" s="70"/>
      <c r="O41" s="70"/>
      <c r="P41" s="70"/>
      <c r="Q41" s="70"/>
      <c r="R41" s="70"/>
      <c r="S41" s="70"/>
      <c r="T41" s="70"/>
      <c r="U41" s="70"/>
      <c r="V41" s="70"/>
      <c r="W41" s="70"/>
      <c r="X41" s="70"/>
    </row>
    <row r="42" spans="1:24" ht="37.15" customHeight="1" thickBot="1">
      <c r="A42" s="70"/>
      <c r="B42" s="71" t="s">
        <v>199</v>
      </c>
      <c r="C42" s="73" t="s">
        <v>163</v>
      </c>
      <c r="D42" s="70"/>
      <c r="E42" s="70"/>
      <c r="F42" s="70"/>
      <c r="G42" s="70"/>
      <c r="H42" s="70"/>
      <c r="I42" s="70"/>
      <c r="J42" s="70"/>
      <c r="K42" s="70"/>
      <c r="L42" s="70"/>
      <c r="M42" s="70"/>
      <c r="N42" s="70"/>
      <c r="O42" s="70"/>
      <c r="P42" s="70"/>
      <c r="Q42" s="70"/>
      <c r="R42" s="70"/>
      <c r="S42" s="70"/>
      <c r="T42" s="70"/>
      <c r="U42" s="70"/>
      <c r="V42" s="70"/>
      <c r="W42" s="70"/>
      <c r="X42" s="70"/>
    </row>
    <row r="43" spans="1:24" ht="37.15" customHeight="1" thickBot="1">
      <c r="A43" s="70"/>
      <c r="B43" s="72" t="s">
        <v>200</v>
      </c>
      <c r="C43" s="74" t="s">
        <v>126</v>
      </c>
      <c r="D43" s="70"/>
      <c r="E43" s="70"/>
      <c r="F43" s="70"/>
      <c r="G43" s="70"/>
      <c r="H43" s="70"/>
      <c r="I43" s="70"/>
      <c r="J43" s="70"/>
      <c r="K43" s="70"/>
      <c r="L43" s="70"/>
      <c r="M43" s="70"/>
      <c r="N43" s="70"/>
      <c r="O43" s="70"/>
      <c r="P43" s="70"/>
      <c r="Q43" s="70"/>
      <c r="R43" s="70"/>
      <c r="S43" s="70"/>
      <c r="T43" s="70"/>
      <c r="U43" s="70"/>
      <c r="V43" s="70"/>
      <c r="W43" s="70"/>
      <c r="X43" s="70"/>
    </row>
    <row r="44" spans="1:24" ht="37.15" customHeight="1" thickBot="1">
      <c r="A44" s="70"/>
      <c r="B44" s="71" t="s">
        <v>201</v>
      </c>
      <c r="C44" s="73" t="s">
        <v>86</v>
      </c>
      <c r="D44" s="70"/>
      <c r="E44" s="70"/>
      <c r="F44" s="70"/>
      <c r="G44" s="70"/>
      <c r="H44" s="70"/>
      <c r="I44" s="70"/>
      <c r="J44" s="70"/>
      <c r="K44" s="70"/>
      <c r="L44" s="70"/>
      <c r="M44" s="70"/>
      <c r="N44" s="70"/>
      <c r="O44" s="70"/>
      <c r="P44" s="70"/>
      <c r="Q44" s="70"/>
      <c r="R44" s="70"/>
      <c r="S44" s="70"/>
      <c r="T44" s="70"/>
      <c r="U44" s="70"/>
      <c r="V44" s="70"/>
      <c r="W44" s="70"/>
      <c r="X44" s="70"/>
    </row>
    <row r="45" spans="1:24" ht="37.15" customHeight="1" thickBot="1">
      <c r="A45" s="70"/>
      <c r="B45" s="72" t="s">
        <v>202</v>
      </c>
      <c r="C45" s="74" t="s">
        <v>87</v>
      </c>
      <c r="D45" s="70"/>
      <c r="E45" s="70"/>
      <c r="F45" s="70"/>
      <c r="G45" s="70"/>
      <c r="H45" s="70"/>
      <c r="I45" s="70"/>
      <c r="J45" s="70"/>
      <c r="K45" s="70"/>
      <c r="L45" s="70"/>
      <c r="M45" s="70"/>
      <c r="N45" s="70"/>
      <c r="O45" s="70"/>
      <c r="P45" s="70"/>
      <c r="Q45" s="70"/>
      <c r="R45" s="70"/>
      <c r="S45" s="70"/>
      <c r="T45" s="70"/>
      <c r="U45" s="70"/>
      <c r="V45" s="70"/>
      <c r="W45" s="70"/>
      <c r="X45" s="70"/>
    </row>
    <row r="46" spans="1:24" ht="37.15" customHeight="1" thickBot="1">
      <c r="A46" s="70"/>
      <c r="B46" s="71" t="s">
        <v>203</v>
      </c>
      <c r="C46" s="73" t="s">
        <v>88</v>
      </c>
      <c r="D46" s="70"/>
      <c r="E46" s="70"/>
      <c r="F46" s="70"/>
      <c r="G46" s="70"/>
      <c r="H46" s="70"/>
      <c r="I46" s="70"/>
      <c r="J46" s="70"/>
      <c r="K46" s="70"/>
      <c r="L46" s="70"/>
      <c r="M46" s="70"/>
      <c r="N46" s="70"/>
      <c r="O46" s="70"/>
      <c r="P46" s="70"/>
      <c r="Q46" s="70"/>
      <c r="R46" s="70"/>
      <c r="S46" s="70"/>
      <c r="T46" s="70"/>
      <c r="U46" s="70"/>
      <c r="V46" s="70"/>
      <c r="W46" s="70"/>
      <c r="X46" s="70"/>
    </row>
    <row r="47" spans="1:24" ht="37.15" customHeight="1" thickBot="1">
      <c r="A47" s="70"/>
      <c r="B47" s="72" t="s">
        <v>204</v>
      </c>
      <c r="C47" s="74" t="s">
        <v>89</v>
      </c>
      <c r="D47" s="70"/>
      <c r="E47" s="70"/>
      <c r="F47" s="70"/>
      <c r="G47" s="70"/>
      <c r="H47" s="70"/>
      <c r="I47" s="70"/>
      <c r="J47" s="70"/>
      <c r="K47" s="70"/>
      <c r="L47" s="70"/>
      <c r="M47" s="70"/>
      <c r="N47" s="70"/>
      <c r="O47" s="70"/>
      <c r="P47" s="70"/>
      <c r="Q47" s="70"/>
      <c r="R47" s="70"/>
      <c r="S47" s="70"/>
      <c r="T47" s="70"/>
      <c r="U47" s="70"/>
      <c r="V47" s="70"/>
      <c r="W47" s="70"/>
      <c r="X47" s="70"/>
    </row>
    <row r="48" spans="1:24" ht="37.15" customHeight="1" thickBot="1">
      <c r="A48" s="70"/>
      <c r="B48" s="71" t="s">
        <v>205</v>
      </c>
      <c r="C48" s="73" t="s">
        <v>90</v>
      </c>
      <c r="D48" s="70"/>
      <c r="E48" s="70"/>
      <c r="F48" s="70"/>
      <c r="G48" s="70"/>
      <c r="H48" s="70"/>
      <c r="I48" s="70"/>
      <c r="J48" s="70"/>
      <c r="K48" s="70"/>
      <c r="L48" s="70"/>
      <c r="M48" s="70"/>
      <c r="N48" s="70"/>
      <c r="O48" s="70"/>
      <c r="P48" s="70"/>
      <c r="Q48" s="70"/>
      <c r="R48" s="70"/>
      <c r="S48" s="70"/>
      <c r="T48" s="70"/>
      <c r="U48" s="70"/>
      <c r="V48" s="70"/>
      <c r="W48" s="70"/>
      <c r="X48" s="70"/>
    </row>
    <row r="49" spans="1:24" ht="37.15" customHeight="1" thickBot="1">
      <c r="A49" s="70"/>
      <c r="B49" s="72" t="s">
        <v>208</v>
      </c>
      <c r="C49" s="74" t="s">
        <v>172</v>
      </c>
      <c r="D49" s="70"/>
      <c r="E49" s="70"/>
      <c r="F49" s="70"/>
      <c r="G49" s="70"/>
      <c r="H49" s="70"/>
      <c r="I49" s="70"/>
      <c r="J49" s="70"/>
      <c r="K49" s="70"/>
      <c r="L49" s="70"/>
      <c r="M49" s="70"/>
      <c r="N49" s="70"/>
      <c r="O49" s="70"/>
      <c r="P49" s="70"/>
      <c r="Q49" s="70"/>
      <c r="R49" s="70"/>
      <c r="S49" s="70"/>
      <c r="T49" s="70"/>
      <c r="U49" s="70"/>
      <c r="V49" s="70"/>
      <c r="W49" s="70"/>
      <c r="X49" s="70"/>
    </row>
    <row r="50" spans="1:24" ht="37.15" customHeight="1" thickBot="1">
      <c r="A50" s="70"/>
      <c r="B50" s="71" t="s">
        <v>209</v>
      </c>
      <c r="C50" s="73" t="s">
        <v>145</v>
      </c>
      <c r="D50" s="70"/>
      <c r="E50" s="70"/>
      <c r="F50" s="70"/>
      <c r="G50" s="70"/>
      <c r="H50" s="70"/>
      <c r="I50" s="70"/>
      <c r="J50" s="70"/>
      <c r="K50" s="70"/>
      <c r="L50" s="70"/>
      <c r="M50" s="70"/>
      <c r="N50" s="70"/>
      <c r="O50" s="70"/>
      <c r="P50" s="70"/>
      <c r="Q50" s="70"/>
      <c r="R50" s="70"/>
      <c r="S50" s="70"/>
      <c r="T50" s="70"/>
      <c r="U50" s="70"/>
      <c r="V50" s="70"/>
      <c r="W50" s="70"/>
      <c r="X50" s="70"/>
    </row>
    <row r="51" spans="1:24" ht="37.15" customHeight="1" thickBot="1">
      <c r="A51" s="70"/>
      <c r="B51" s="72" t="s">
        <v>210</v>
      </c>
      <c r="C51" s="74" t="s">
        <v>146</v>
      </c>
      <c r="D51" s="70"/>
      <c r="E51" s="70"/>
      <c r="F51" s="70"/>
      <c r="G51" s="70"/>
      <c r="H51" s="70"/>
      <c r="I51" s="70"/>
      <c r="J51" s="70"/>
      <c r="K51" s="70"/>
      <c r="L51" s="70"/>
      <c r="M51" s="70"/>
      <c r="N51" s="70"/>
      <c r="O51" s="70"/>
      <c r="P51" s="70"/>
      <c r="Q51" s="70"/>
      <c r="R51" s="70"/>
      <c r="S51" s="70"/>
      <c r="T51" s="70"/>
      <c r="U51" s="70"/>
      <c r="V51" s="70"/>
      <c r="W51" s="70"/>
      <c r="X51" s="70"/>
    </row>
    <row r="52" spans="1:24" ht="37.15" customHeight="1" thickBot="1">
      <c r="A52" s="70"/>
      <c r="B52" s="71" t="s">
        <v>211</v>
      </c>
      <c r="C52" s="73" t="s">
        <v>171</v>
      </c>
      <c r="D52" s="70"/>
      <c r="E52" s="70"/>
      <c r="F52" s="70"/>
      <c r="G52" s="70"/>
      <c r="H52" s="70"/>
      <c r="I52" s="70"/>
      <c r="J52" s="70"/>
      <c r="K52" s="70"/>
      <c r="L52" s="70"/>
      <c r="M52" s="70"/>
      <c r="N52" s="70"/>
      <c r="O52" s="70"/>
      <c r="P52" s="70"/>
      <c r="Q52" s="70"/>
      <c r="R52" s="70"/>
      <c r="S52" s="70"/>
      <c r="T52" s="70"/>
      <c r="U52" s="70"/>
      <c r="V52" s="70"/>
      <c r="W52" s="70"/>
      <c r="X52" s="70"/>
    </row>
    <row r="53" spans="1:24" ht="37.15" customHeight="1" thickBot="1">
      <c r="A53" s="70"/>
      <c r="B53" s="72" t="s">
        <v>212</v>
      </c>
      <c r="C53" s="74" t="s">
        <v>170</v>
      </c>
      <c r="D53" s="70"/>
      <c r="E53" s="70"/>
      <c r="F53" s="70"/>
      <c r="G53" s="70"/>
      <c r="H53" s="70"/>
      <c r="I53" s="70"/>
      <c r="J53" s="70"/>
      <c r="K53" s="70"/>
      <c r="L53" s="70"/>
      <c r="M53" s="70"/>
      <c r="N53" s="70"/>
      <c r="O53" s="70"/>
      <c r="P53" s="70"/>
      <c r="Q53" s="70"/>
      <c r="R53" s="70"/>
      <c r="S53" s="70"/>
      <c r="T53" s="70"/>
      <c r="U53" s="70"/>
      <c r="V53" s="70"/>
      <c r="W53" s="70"/>
      <c r="X53" s="70"/>
    </row>
    <row r="54" spans="1:24" ht="37.15" customHeight="1" thickBot="1">
      <c r="A54" s="70"/>
      <c r="B54" s="71" t="s">
        <v>213</v>
      </c>
      <c r="C54" s="73" t="s">
        <v>169</v>
      </c>
      <c r="D54" s="70"/>
      <c r="E54" s="70"/>
      <c r="F54" s="70"/>
      <c r="G54" s="70"/>
      <c r="H54" s="70"/>
      <c r="I54" s="70"/>
      <c r="J54" s="70"/>
      <c r="K54" s="70"/>
      <c r="L54" s="70"/>
      <c r="M54" s="70"/>
      <c r="N54" s="70"/>
      <c r="O54" s="70"/>
      <c r="P54" s="70"/>
      <c r="Q54" s="70"/>
      <c r="R54" s="70"/>
      <c r="S54" s="70"/>
      <c r="T54" s="70"/>
      <c r="U54" s="70"/>
      <c r="V54" s="70"/>
      <c r="W54" s="70"/>
      <c r="X54" s="70"/>
    </row>
    <row r="55" spans="1:24" ht="37.15" customHeight="1" thickBot="1">
      <c r="A55" s="70"/>
      <c r="B55" s="72" t="s">
        <v>214</v>
      </c>
      <c r="C55" s="74" t="s">
        <v>164</v>
      </c>
      <c r="D55" s="70"/>
      <c r="E55" s="70"/>
      <c r="F55" s="70"/>
      <c r="G55" s="70"/>
      <c r="H55" s="70"/>
      <c r="I55" s="70"/>
      <c r="J55" s="70"/>
      <c r="K55" s="70"/>
      <c r="L55" s="70"/>
      <c r="M55" s="70"/>
      <c r="N55" s="70"/>
      <c r="O55" s="70"/>
      <c r="P55" s="70"/>
      <c r="Q55" s="70"/>
      <c r="R55" s="70"/>
      <c r="S55" s="70"/>
      <c r="T55" s="70"/>
      <c r="U55" s="70"/>
      <c r="V55" s="70"/>
      <c r="W55" s="70"/>
      <c r="X55" s="70"/>
    </row>
    <row r="56" spans="1:24" ht="37.15" customHeight="1" thickBot="1">
      <c r="A56" s="70"/>
      <c r="B56" s="71" t="s">
        <v>215</v>
      </c>
      <c r="C56" s="73" t="s">
        <v>166</v>
      </c>
      <c r="D56" s="70"/>
      <c r="E56" s="70"/>
      <c r="F56" s="70"/>
      <c r="G56" s="70"/>
      <c r="H56" s="70"/>
      <c r="I56" s="70"/>
      <c r="J56" s="70"/>
      <c r="K56" s="70"/>
      <c r="L56" s="70"/>
      <c r="M56" s="70"/>
      <c r="N56" s="70"/>
      <c r="O56" s="70"/>
      <c r="P56" s="70"/>
      <c r="Q56" s="70"/>
      <c r="R56" s="70"/>
      <c r="S56" s="70"/>
      <c r="T56" s="70"/>
      <c r="U56" s="70"/>
      <c r="V56" s="70"/>
      <c r="W56" s="70"/>
      <c r="X56" s="70"/>
    </row>
    <row r="57" spans="1:24" ht="37.15" customHeight="1" thickBot="1">
      <c r="A57" s="70"/>
      <c r="B57" s="72" t="s">
        <v>216</v>
      </c>
      <c r="C57" s="74" t="s">
        <v>167</v>
      </c>
      <c r="D57" s="70"/>
      <c r="E57" s="70"/>
      <c r="F57" s="70"/>
      <c r="G57" s="70"/>
      <c r="H57" s="70"/>
      <c r="I57" s="70"/>
      <c r="J57" s="70"/>
      <c r="K57" s="70"/>
      <c r="L57" s="70"/>
      <c r="M57" s="70"/>
      <c r="N57" s="70"/>
      <c r="O57" s="70"/>
      <c r="P57" s="70"/>
      <c r="Q57" s="70"/>
      <c r="R57" s="70"/>
      <c r="S57" s="70"/>
      <c r="T57" s="70"/>
      <c r="U57" s="70"/>
      <c r="V57" s="70"/>
      <c r="W57" s="70"/>
      <c r="X57" s="70"/>
    </row>
    <row r="58" spans="1:24" ht="37.15" customHeight="1" thickBot="1">
      <c r="A58" s="70"/>
      <c r="B58" s="71" t="s">
        <v>217</v>
      </c>
      <c r="C58" s="73" t="s">
        <v>149</v>
      </c>
      <c r="D58" s="70"/>
      <c r="E58" s="70"/>
      <c r="F58" s="70"/>
      <c r="G58" s="70"/>
      <c r="H58" s="70"/>
      <c r="I58" s="70"/>
      <c r="J58" s="70"/>
      <c r="K58" s="70"/>
      <c r="L58" s="70"/>
      <c r="M58" s="70"/>
      <c r="N58" s="70"/>
      <c r="O58" s="70"/>
      <c r="P58" s="70"/>
      <c r="Q58" s="70"/>
      <c r="R58" s="70"/>
      <c r="S58" s="70"/>
      <c r="T58" s="70"/>
      <c r="U58" s="70"/>
      <c r="V58" s="70"/>
      <c r="W58" s="70"/>
      <c r="X58" s="70"/>
    </row>
    <row r="59" spans="1:24" ht="37.15" customHeight="1" thickBot="1">
      <c r="A59" s="70"/>
      <c r="B59" s="72" t="s">
        <v>218</v>
      </c>
      <c r="C59" s="74" t="s">
        <v>148</v>
      </c>
      <c r="D59" s="70"/>
      <c r="E59" s="70"/>
      <c r="F59" s="70"/>
      <c r="G59" s="70"/>
      <c r="H59" s="70"/>
      <c r="I59" s="70"/>
      <c r="J59" s="70"/>
      <c r="K59" s="70"/>
      <c r="L59" s="70"/>
      <c r="M59" s="70"/>
      <c r="N59" s="70"/>
      <c r="O59" s="70"/>
      <c r="P59" s="70"/>
      <c r="Q59" s="70"/>
      <c r="R59" s="70"/>
      <c r="S59" s="70"/>
      <c r="T59" s="70"/>
      <c r="U59" s="70"/>
      <c r="V59" s="70"/>
      <c r="W59" s="70"/>
      <c r="X59" s="70"/>
    </row>
    <row r="60" spans="1:24" ht="37.15" customHeight="1" thickBot="1">
      <c r="A60" s="70"/>
      <c r="B60" s="71" t="s">
        <v>219</v>
      </c>
      <c r="C60" s="73" t="s">
        <v>150</v>
      </c>
      <c r="D60" s="70"/>
      <c r="E60" s="70"/>
      <c r="F60" s="70"/>
      <c r="G60" s="70"/>
      <c r="H60" s="70"/>
      <c r="I60" s="70"/>
      <c r="J60" s="70"/>
      <c r="K60" s="70"/>
      <c r="L60" s="70"/>
      <c r="M60" s="70"/>
      <c r="N60" s="70"/>
      <c r="O60" s="70"/>
      <c r="P60" s="70"/>
      <c r="Q60" s="70"/>
      <c r="R60" s="70"/>
      <c r="S60" s="70"/>
      <c r="T60" s="70"/>
      <c r="U60" s="70"/>
      <c r="V60" s="70"/>
      <c r="W60" s="70"/>
      <c r="X60" s="70"/>
    </row>
    <row r="61" spans="1:24">
      <c r="A61" s="70"/>
      <c r="B61" s="70"/>
      <c r="C61" s="70"/>
      <c r="D61" s="70"/>
      <c r="E61" s="70"/>
      <c r="F61" s="70"/>
      <c r="G61" s="70"/>
      <c r="H61" s="70"/>
      <c r="I61" s="70"/>
      <c r="J61" s="70"/>
      <c r="K61" s="70"/>
      <c r="L61" s="70"/>
      <c r="M61" s="70"/>
      <c r="N61" s="70"/>
      <c r="O61" s="70"/>
      <c r="P61" s="70"/>
      <c r="Q61" s="70"/>
      <c r="R61" s="70"/>
      <c r="S61" s="70"/>
      <c r="T61" s="70"/>
      <c r="U61" s="70"/>
      <c r="V61" s="70"/>
      <c r="W61" s="70"/>
      <c r="X61" s="70"/>
    </row>
    <row r="62" spans="1:24">
      <c r="A62" s="70"/>
      <c r="B62" s="70"/>
      <c r="C62" s="70"/>
      <c r="D62" s="70"/>
      <c r="E62" s="70"/>
      <c r="F62" s="70"/>
      <c r="G62" s="70"/>
      <c r="H62" s="70"/>
      <c r="I62" s="70"/>
      <c r="J62" s="70"/>
      <c r="K62" s="70"/>
      <c r="L62" s="70"/>
      <c r="M62" s="70"/>
      <c r="N62" s="70"/>
      <c r="O62" s="70"/>
      <c r="P62" s="70"/>
      <c r="Q62" s="70"/>
      <c r="R62" s="70"/>
      <c r="S62" s="70"/>
      <c r="T62" s="70"/>
      <c r="U62" s="70"/>
      <c r="V62" s="70"/>
      <c r="W62" s="70"/>
      <c r="X62" s="70"/>
    </row>
    <row r="63" spans="1:24">
      <c r="A63" s="70"/>
      <c r="B63" s="70"/>
      <c r="C63" s="70"/>
      <c r="D63" s="70"/>
      <c r="E63" s="70"/>
      <c r="F63" s="70"/>
      <c r="G63" s="70"/>
      <c r="H63" s="70"/>
      <c r="I63" s="70"/>
      <c r="J63" s="70"/>
      <c r="K63" s="70"/>
      <c r="L63" s="70"/>
      <c r="M63" s="70"/>
      <c r="N63" s="70"/>
      <c r="O63" s="70"/>
      <c r="P63" s="70"/>
      <c r="Q63" s="70"/>
      <c r="R63" s="70"/>
      <c r="S63" s="70"/>
      <c r="T63" s="70"/>
      <c r="U63" s="70"/>
      <c r="V63" s="70"/>
      <c r="W63" s="70"/>
      <c r="X63" s="70"/>
    </row>
    <row r="64" spans="1:24">
      <c r="A64" s="70"/>
      <c r="B64" s="70"/>
      <c r="C64" s="70"/>
      <c r="D64" s="70"/>
      <c r="E64" s="70"/>
      <c r="F64" s="70"/>
      <c r="G64" s="70"/>
      <c r="H64" s="70"/>
      <c r="I64" s="70"/>
      <c r="J64" s="70"/>
      <c r="K64" s="70"/>
      <c r="L64" s="70"/>
      <c r="M64" s="70"/>
      <c r="N64" s="70"/>
      <c r="O64" s="70"/>
      <c r="P64" s="70"/>
      <c r="Q64" s="70"/>
      <c r="R64" s="70"/>
      <c r="S64" s="70"/>
      <c r="T64" s="70"/>
      <c r="U64" s="70"/>
      <c r="V64" s="70"/>
      <c r="W64" s="70"/>
      <c r="X64" s="70"/>
    </row>
    <row r="65" spans="1:24">
      <c r="A65" s="70"/>
      <c r="B65" s="70"/>
      <c r="C65" s="70"/>
      <c r="D65" s="70"/>
      <c r="E65" s="70"/>
      <c r="F65" s="70"/>
      <c r="G65" s="70"/>
      <c r="H65" s="70"/>
      <c r="I65" s="70"/>
      <c r="J65" s="70"/>
      <c r="K65" s="70"/>
      <c r="L65" s="70"/>
      <c r="M65" s="70"/>
      <c r="N65" s="70"/>
      <c r="O65" s="70"/>
      <c r="P65" s="70"/>
      <c r="Q65" s="70"/>
      <c r="R65" s="70"/>
      <c r="S65" s="70"/>
      <c r="T65" s="70"/>
      <c r="U65" s="70"/>
      <c r="V65" s="70"/>
      <c r="W65" s="70"/>
      <c r="X65" s="70"/>
    </row>
    <row r="66" spans="1:24">
      <c r="A66" s="70"/>
      <c r="B66" s="70"/>
      <c r="C66" s="70"/>
      <c r="D66" s="70"/>
      <c r="E66" s="70"/>
      <c r="F66" s="70"/>
      <c r="G66" s="70"/>
      <c r="H66" s="70"/>
      <c r="I66" s="70"/>
      <c r="J66" s="70"/>
      <c r="K66" s="70"/>
      <c r="L66" s="70"/>
      <c r="M66" s="70"/>
      <c r="N66" s="70"/>
      <c r="O66" s="70"/>
      <c r="P66" s="70"/>
      <c r="Q66" s="70"/>
      <c r="R66" s="70"/>
      <c r="S66" s="70"/>
      <c r="T66" s="70"/>
      <c r="U66" s="70"/>
      <c r="V66" s="70"/>
      <c r="W66" s="70"/>
      <c r="X66" s="70"/>
    </row>
    <row r="67" spans="1:24">
      <c r="A67" s="70"/>
      <c r="B67" s="70"/>
      <c r="C67" s="70"/>
      <c r="D67" s="70"/>
      <c r="E67" s="70"/>
      <c r="F67" s="70"/>
      <c r="G67" s="70"/>
      <c r="H67" s="70"/>
      <c r="I67" s="70"/>
      <c r="J67" s="70"/>
      <c r="K67" s="70"/>
      <c r="L67" s="70"/>
      <c r="M67" s="70"/>
      <c r="N67" s="70"/>
      <c r="O67" s="70"/>
      <c r="P67" s="70"/>
      <c r="Q67" s="70"/>
      <c r="R67" s="70"/>
      <c r="S67" s="70"/>
      <c r="T67" s="70"/>
      <c r="U67" s="70"/>
      <c r="V67" s="70"/>
      <c r="W67" s="70"/>
      <c r="X67" s="70"/>
    </row>
    <row r="68" spans="1:24">
      <c r="A68" s="70"/>
      <c r="B68" s="70"/>
      <c r="C68" s="70"/>
      <c r="D68" s="70"/>
      <c r="E68" s="70"/>
      <c r="F68" s="70"/>
      <c r="G68" s="70"/>
      <c r="H68" s="70"/>
      <c r="I68" s="70"/>
      <c r="J68" s="70"/>
      <c r="K68" s="70"/>
      <c r="L68" s="70"/>
      <c r="M68" s="70"/>
      <c r="N68" s="70"/>
      <c r="O68" s="70"/>
      <c r="P68" s="70"/>
      <c r="Q68" s="70"/>
      <c r="R68" s="70"/>
      <c r="S68" s="70"/>
      <c r="T68" s="70"/>
      <c r="U68" s="70"/>
      <c r="V68" s="70"/>
      <c r="W68" s="70"/>
      <c r="X68" s="70"/>
    </row>
    <row r="69" spans="1:24">
      <c r="A69" s="70"/>
      <c r="B69" s="70"/>
      <c r="C69" s="70"/>
      <c r="D69" s="70"/>
      <c r="E69" s="70"/>
      <c r="F69" s="70"/>
      <c r="G69" s="70"/>
      <c r="H69" s="70"/>
      <c r="I69" s="70"/>
      <c r="J69" s="70"/>
      <c r="K69" s="70"/>
      <c r="L69" s="70"/>
      <c r="M69" s="70"/>
      <c r="N69" s="70"/>
      <c r="O69" s="70"/>
      <c r="P69" s="70"/>
      <c r="Q69" s="70"/>
      <c r="R69" s="70"/>
      <c r="S69" s="70"/>
      <c r="T69" s="70"/>
      <c r="U69" s="70"/>
      <c r="V69" s="70"/>
      <c r="W69" s="70"/>
      <c r="X69" s="70"/>
    </row>
    <row r="70" spans="1:24">
      <c r="A70" s="70"/>
      <c r="B70" s="70"/>
      <c r="C70" s="70"/>
      <c r="D70" s="70"/>
      <c r="E70" s="70"/>
      <c r="F70" s="70"/>
      <c r="G70" s="70"/>
      <c r="H70" s="70"/>
      <c r="I70" s="70"/>
      <c r="J70" s="70"/>
      <c r="K70" s="70"/>
      <c r="L70" s="70"/>
      <c r="M70" s="70"/>
      <c r="N70" s="70"/>
      <c r="O70" s="70"/>
      <c r="P70" s="70"/>
      <c r="Q70" s="70"/>
      <c r="R70" s="70"/>
      <c r="S70" s="70"/>
      <c r="T70" s="70"/>
      <c r="U70" s="70"/>
      <c r="V70" s="70"/>
      <c r="W70" s="70"/>
      <c r="X70" s="70"/>
    </row>
    <row r="71" spans="1:24">
      <c r="A71" s="70"/>
      <c r="B71" s="70"/>
      <c r="C71" s="70"/>
      <c r="D71" s="70"/>
      <c r="E71" s="70"/>
      <c r="F71" s="70"/>
      <c r="G71" s="70"/>
      <c r="H71" s="70"/>
      <c r="I71" s="70"/>
      <c r="J71" s="70"/>
      <c r="K71" s="70"/>
      <c r="L71" s="70"/>
      <c r="M71" s="70"/>
      <c r="N71" s="70"/>
      <c r="O71" s="70"/>
      <c r="P71" s="70"/>
      <c r="Q71" s="70"/>
      <c r="R71" s="70"/>
      <c r="S71" s="70"/>
      <c r="T71" s="70"/>
      <c r="U71" s="70"/>
      <c r="V71" s="70"/>
      <c r="W71" s="70"/>
      <c r="X71" s="70"/>
    </row>
    <row r="72" spans="1:24">
      <c r="A72" s="70"/>
      <c r="B72" s="70"/>
      <c r="C72" s="70"/>
      <c r="D72" s="70"/>
      <c r="E72" s="70"/>
      <c r="F72" s="70"/>
      <c r="G72" s="70"/>
      <c r="H72" s="70"/>
      <c r="I72" s="70"/>
      <c r="J72" s="70"/>
      <c r="K72" s="70"/>
      <c r="L72" s="70"/>
      <c r="M72" s="70"/>
      <c r="N72" s="70"/>
      <c r="O72" s="70"/>
      <c r="P72" s="70"/>
      <c r="Q72" s="70"/>
      <c r="R72" s="70"/>
      <c r="S72" s="70"/>
      <c r="T72" s="70"/>
      <c r="U72" s="70"/>
      <c r="V72" s="70"/>
      <c r="W72" s="70"/>
      <c r="X72" s="70"/>
    </row>
  </sheetData>
  <mergeCells count="3">
    <mergeCell ref="B2:C2"/>
    <mergeCell ref="B4:C4"/>
    <mergeCell ref="B12:C12"/>
  </mergeCells>
  <hyperlinks>
    <hyperlink ref="B16" location="'Central_NetAnnualBenefits'!A1" display="Central_NetAnnualBenefits" xr:uid="{EEE7DB4F-D6FC-4866-A680-F6E5FDB78131}"/>
    <hyperlink ref="B17" location="'Central_NPV'!A1" display="Central_NPV" xr:uid="{CFC90826-1B58-482F-9561-EC1B244CC8B2}"/>
    <hyperlink ref="B18" location="'Central_CapDev'!A1" display="Central_CapDev" xr:uid="{2AEA57D1-62EE-40C4-AB25-7342D8F3B822}"/>
    <hyperlink ref="B19" location="'Central_GenOutcomes'!A1" display="Central_GenOutcomes" xr:uid="{DA99BAE4-2948-4B7B-BDC2-B2E275378F23}"/>
    <hyperlink ref="B20" location="'Fast_NetAnnualBenefits'!A1" display="Fast_NetAnnualBenefits" xr:uid="{367C3D15-D06C-48FC-BCB3-76A0A0966718}"/>
    <hyperlink ref="B21" location="'Fast_CapDev'!A1" display="Fast_CapDev" xr:uid="{37A20FC7-C031-445D-B014-8FF077A623A8}"/>
    <hyperlink ref="B22" location="'Fast_GenOutcomes'!A1" display="Fast_GenOutcomes" xr:uid="{25347D73-D37F-4602-83F6-196B28B14BBA}"/>
    <hyperlink ref="B23" location="'High DER_NetAnnualBenefits'!A1" display="High DER_NetAnnualBenefits" xr:uid="{838E220C-0BEF-44F6-86A4-4AC93471B4E3}"/>
    <hyperlink ref="B24" location="'High DER_CapDev'!A1" display="High DER_CapDev" xr:uid="{204EC8DE-9864-4B3D-A9B3-000954BA388E}"/>
    <hyperlink ref="B25" location="'High DER_GenOutcomes'!A1" display="High DER_GenOutcomes" xr:uid="{96DFC05C-9773-4AD1-BE74-6AE14DE168E0}"/>
    <hyperlink ref="B26" location="'Step_NetAnnualBenefits'!A1" display="Step_NetAnnualBenefits" xr:uid="{9C43E885-0E0A-446B-AE88-1D2FECE83131}"/>
    <hyperlink ref="B27" location="'Step_CapDev'!A1" display="Step_CapDev" xr:uid="{338991EB-A72A-496B-AC6E-6A48B2ED9A08}"/>
    <hyperlink ref="B28" location="'Step_GenOutcomes'!A1" display="Step_GenOutcomes" xr:uid="{A301AD7D-FBD3-4A66-A78E-010BC219BA00}"/>
    <hyperlink ref="B29" location="'Slow_NetAnnualBenefits'!A1" display="Slow_NetAnnualBenefits" xr:uid="{E1EEF4AA-5213-42B2-B482-8E56032782B9}"/>
    <hyperlink ref="B30" location="'Slow_CapDev'!A1" display="Slow_CapDev" xr:uid="{9F519825-23BC-4C6B-94CE-43B707120492}"/>
    <hyperlink ref="B31" location="'Slow_GenOutcomes'!A1" display="Slow_GenOutcomes" xr:uid="{DCEB110E-0B99-4D92-922C-A772DE0C8945}"/>
    <hyperlink ref="B32" location="'DS_NEMCap'!A1" display="DS_NEMCap" xr:uid="{2E42A3B1-8578-40C8-A301-2C38FC0FBAF7}"/>
    <hyperlink ref="B33" location="'EY_VicCap'!A1" display="EY_VicCap" xr:uid="{765F6050-975D-4842-A2AA-79EA7EB59118}"/>
    <hyperlink ref="B34" location="'EY_NEMCap'!A1" display="EY_NEMCap" xr:uid="{7FDB0545-6DA1-4C9B-AFB4-6F4DB377D584}"/>
    <hyperlink ref="B35" location="'EY_NEMGen'!A1" display="EY_NEMGen" xr:uid="{FD4E862E-E434-473B-AE65-693FF8717512}"/>
    <hyperlink ref="B36" location="'NQ_VRE'!A1" display="NQ_VRE" xr:uid="{80EA34CC-DB90-473A-AE36-3E43EDC9EEAF}"/>
    <hyperlink ref="B37" location="'NQ_NEMGen'!A1" display="NQ_NEMGen" xr:uid="{F88FA6DB-4F0B-4E3B-8867-6C36F99BADBE}"/>
    <hyperlink ref="B38" location="'EP_NEMGen'!A1" display="EP_NEMGen" xr:uid="{37DEE0C1-100C-4118-AB62-D78E23744413}"/>
    <hyperlink ref="B39" location="'EP_NEMCap'!A1" display="EP_NEMCap" xr:uid="{D1A7224E-1DDD-4C0A-BEFD-6A14BE582567}"/>
    <hyperlink ref="B40" location="'CWNSW_InsCap'!A1" display="CWNSW_InsCap" xr:uid="{ED268AA4-BBEE-4B11-82E1-30B9921218A4}"/>
    <hyperlink ref="B41" location="'NSW_NEMImpactREZ'!A1" display="NSW_NEMImpactREZ" xr:uid="{51599A35-5DC2-46A1-AE45-0EC5044EC2BC}"/>
    <hyperlink ref="B42" location="'NSW_DiffGenProd'!A1" display="NSW_DiffGenProd" xr:uid="{6E9F2D89-0DC8-4F2C-8D89-EAFFD98F6E16}"/>
    <hyperlink ref="B43" location="'RS_NEMCap'!A1" display="RS_NEMCap" xr:uid="{4725EEE6-EA53-496E-A5D1-9B6C922EE4C1}"/>
    <hyperlink ref="B44" location="'IC_NQ'!A1" display="IC_NQ" xr:uid="{D32D108E-1F48-4E8D-BC8D-D8FF6E50C525}"/>
    <hyperlink ref="B45" location="'IC_VN'!A1" display="IC_VN" xr:uid="{71089537-584F-4B0A-AAF2-E1A21E574A42}"/>
    <hyperlink ref="B46" location="'IC_NS'!A1" display="IC_NS" xr:uid="{CC81015D-5D83-4F86-944D-D32EA65C89A2}"/>
    <hyperlink ref="B47" location="'IC_VS'!A1" display="IC_VS" xr:uid="{8DFB32EB-19A8-4688-955E-019E6EC9419D}"/>
    <hyperlink ref="B48" location="'IC_TV'!A1" display="IC_TV" xr:uid="{23FD2789-044B-4F93-BBF3-51E16C53E2C3}"/>
    <hyperlink ref="B49" location="'NoAcc_NPV'!A1" display="NoAcc_NPV" xr:uid="{6111DD67-F06C-4B88-B2AF-674050BBCBE0}"/>
    <hyperlink ref="B50" location="'NoAcc_NEMCap'!A1" display="NoAcc_NEMCap" xr:uid="{492C3F76-8928-4B70-BCAA-6CE689EB556B}"/>
    <hyperlink ref="B51" location="'NoAcc_NEMGen'!A1" display="NoAcc_NEMGen" xr:uid="{1F5E54DD-3646-4311-B939-14C73FD6D2DD}"/>
    <hyperlink ref="B52" location="'VNIAcc_NPV'!A1" display="VNIAcc_NPV" xr:uid="{3E56C6E3-574F-4EFE-A345-98FB870B3159}"/>
    <hyperlink ref="B53" location="'VNIAcc_NEMCap'!A1" display="VNIAcc_NEMCap" xr:uid="{53A5BFA5-2641-4845-9DDA-63691958EA27}"/>
    <hyperlink ref="B54" location="'VNIAcc_NEMGen'!A1" display="VNIAcc_NEMGen" xr:uid="{B439390C-B7C9-4507-9DE3-44105A37384D}"/>
    <hyperlink ref="B55" location="'MLAcc_NPV'!A1" display="MLAcc_NPV" xr:uid="{0B3B3041-F10A-4EB7-B883-F8B3E16FB200}"/>
    <hyperlink ref="B56" location="'MLAcc_NEMCap'!A1" display="MLAcc_NEMCap" xr:uid="{045DBD1E-53C9-4145-B952-8BCF2100A63C}"/>
    <hyperlink ref="B57" location="'MLAcc_NEMGen'!A1" display="MLAcc_NEMGen" xr:uid="{A3D632DD-8CF0-42A5-96A7-F20617E39C38}"/>
    <hyperlink ref="B58" location="'VNIandMLAcc_NPV'!A1" display="VNIandMLAcc_NPV" xr:uid="{740D4EE0-F8D8-4067-8523-14E6586C3C5E}"/>
    <hyperlink ref="B59" location="'VNIandMLAcc_NEMCap'!A1" display="VNIandMLAcc_NEMCap" xr:uid="{3EBBFDE3-08EB-4AD6-9D1D-2F09A4B4FDDF}"/>
    <hyperlink ref="B60" location="'VNIandMLAcc_NEMGen'!A1" display="VNIandMLAcc_NEMGen" xr:uid="{F5A6912D-9C5E-428A-B70D-D9C3374380D3}"/>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07698F-B4B1-4AF9-9566-66CA1BB28A31}">
  <sheetPr codeName="Sheet1"/>
  <dimension ref="A1:AD21"/>
  <sheetViews>
    <sheetView zoomScaleNormal="100" workbookViewId="0"/>
  </sheetViews>
  <sheetFormatPr defaultColWidth="9" defaultRowHeight="16.5"/>
  <cols>
    <col min="1" max="1" width="17.875" style="2" customWidth="1"/>
    <col min="2" max="2" width="9" style="2" customWidth="1"/>
    <col min="3" max="3" width="22.125" style="2" customWidth="1"/>
    <col min="4" max="4" width="8.625" style="2" customWidth="1"/>
    <col min="5" max="5" width="25.5" style="2" customWidth="1"/>
    <col min="6" max="6" width="8.375" style="2" customWidth="1"/>
    <col min="7" max="7" width="13.625" style="2" customWidth="1"/>
    <col min="8" max="8" width="45.5" style="2" customWidth="1"/>
    <col min="9" max="9" width="20.625" style="2" customWidth="1"/>
    <col min="10" max="10" width="11.375" style="2" bestFit="1" customWidth="1"/>
    <col min="11" max="11" width="17.375" style="2" bestFit="1" customWidth="1"/>
    <col min="12" max="12" width="15.625" style="2" bestFit="1" customWidth="1"/>
    <col min="13" max="13" width="14.5" style="2" bestFit="1" customWidth="1"/>
    <col min="14" max="15" width="15" style="2" bestFit="1" customWidth="1"/>
    <col min="16" max="16" width="15.375" style="2" bestFit="1" customWidth="1"/>
    <col min="17" max="17" width="15.125" style="2" bestFit="1" customWidth="1"/>
    <col min="18" max="18" width="15.625" style="2" bestFit="1" customWidth="1"/>
    <col min="19" max="19" width="15.375" style="2" bestFit="1" customWidth="1"/>
    <col min="20" max="20" width="15.625" style="2" bestFit="1" customWidth="1"/>
    <col min="21" max="22" width="15.125" style="2" bestFit="1" customWidth="1"/>
    <col min="23" max="23" width="15.625" style="2" bestFit="1" customWidth="1"/>
    <col min="24" max="24" width="15.875" style="2" bestFit="1" customWidth="1"/>
    <col min="25" max="25" width="16" style="2" bestFit="1" customWidth="1"/>
    <col min="26" max="26" width="16.125" style="2" bestFit="1" customWidth="1"/>
    <col min="27" max="27" width="16.625" style="2" bestFit="1" customWidth="1"/>
    <col min="28" max="29" width="16.125" style="2" bestFit="1" customWidth="1"/>
    <col min="30" max="16384" width="9" style="2"/>
  </cols>
  <sheetData>
    <row r="1" spans="1:30" ht="24.75" thickBot="1">
      <c r="A1" s="25" t="s">
        <v>51</v>
      </c>
    </row>
    <row r="2" spans="1:30" ht="18" thickTop="1" thickBot="1">
      <c r="H2" s="20" t="s">
        <v>0</v>
      </c>
      <c r="I2" s="20" t="s">
        <v>1</v>
      </c>
      <c r="J2" s="20" t="s">
        <v>2</v>
      </c>
      <c r="K2" s="20" t="s">
        <v>3</v>
      </c>
      <c r="L2" s="20" t="s">
        <v>4</v>
      </c>
      <c r="M2" s="20" t="s">
        <v>5</v>
      </c>
      <c r="N2" s="20" t="s">
        <v>6</v>
      </c>
      <c r="O2" s="20" t="s">
        <v>7</v>
      </c>
      <c r="P2" s="20" t="s">
        <v>8</v>
      </c>
      <c r="Q2" s="20" t="s">
        <v>9</v>
      </c>
      <c r="R2" s="20" t="s">
        <v>10</v>
      </c>
      <c r="S2" s="20" t="s">
        <v>11</v>
      </c>
      <c r="T2" s="20" t="s">
        <v>12</v>
      </c>
      <c r="U2" s="20" t="s">
        <v>13</v>
      </c>
      <c r="V2" s="20" t="s">
        <v>14</v>
      </c>
      <c r="W2" s="20" t="s">
        <v>15</v>
      </c>
      <c r="X2" s="20" t="s">
        <v>16</v>
      </c>
      <c r="Y2" s="20" t="s">
        <v>17</v>
      </c>
      <c r="Z2" s="20" t="s">
        <v>18</v>
      </c>
      <c r="AA2" s="20" t="s">
        <v>19</v>
      </c>
      <c r="AB2" s="20" t="s">
        <v>20</v>
      </c>
      <c r="AC2" s="20" t="s">
        <v>21</v>
      </c>
      <c r="AD2" s="20" t="s">
        <v>22</v>
      </c>
    </row>
    <row r="3" spans="1:30" ht="17.25" thickBot="1">
      <c r="F3" s="4"/>
      <c r="H3" s="21" t="s">
        <v>23</v>
      </c>
      <c r="I3" s="8">
        <v>0</v>
      </c>
      <c r="J3" s="8">
        <v>0</v>
      </c>
      <c r="K3" s="8">
        <v>0</v>
      </c>
      <c r="L3" s="8">
        <v>0</v>
      </c>
      <c r="M3" s="8">
        <v>0</v>
      </c>
      <c r="N3" s="8">
        <v>0</v>
      </c>
      <c r="O3" s="8">
        <v>0</v>
      </c>
      <c r="P3" s="8">
        <v>0</v>
      </c>
      <c r="Q3" s="8">
        <v>0</v>
      </c>
      <c r="R3" s="8">
        <v>0</v>
      </c>
      <c r="S3" s="8">
        <v>0</v>
      </c>
      <c r="T3" s="8">
        <v>0</v>
      </c>
      <c r="U3" s="8">
        <v>0</v>
      </c>
      <c r="V3" s="8">
        <v>0</v>
      </c>
      <c r="W3" s="8">
        <v>0</v>
      </c>
      <c r="X3" s="8">
        <v>0</v>
      </c>
      <c r="Y3" s="8">
        <v>0</v>
      </c>
      <c r="Z3" s="8">
        <v>0</v>
      </c>
      <c r="AA3" s="8">
        <v>0</v>
      </c>
      <c r="AB3" s="8">
        <v>0</v>
      </c>
      <c r="AC3" s="9">
        <v>0</v>
      </c>
      <c r="AD3" s="9">
        <v>0</v>
      </c>
    </row>
    <row r="4" spans="1:30" ht="17.25" thickBot="1">
      <c r="F4" s="4"/>
      <c r="G4" s="4"/>
      <c r="H4" s="21" t="s">
        <v>24</v>
      </c>
      <c r="I4" s="10">
        <v>0</v>
      </c>
      <c r="J4" s="10">
        <v>0</v>
      </c>
      <c r="K4" s="10">
        <v>0</v>
      </c>
      <c r="L4" s="10">
        <v>0</v>
      </c>
      <c r="M4" s="10">
        <v>0</v>
      </c>
      <c r="N4" s="10">
        <v>0</v>
      </c>
      <c r="O4" s="10">
        <v>0</v>
      </c>
      <c r="P4" s="10">
        <v>0</v>
      </c>
      <c r="Q4" s="10">
        <v>0</v>
      </c>
      <c r="R4" s="10">
        <v>0</v>
      </c>
      <c r="S4" s="10">
        <v>0</v>
      </c>
      <c r="T4" s="10">
        <v>0</v>
      </c>
      <c r="U4" s="10">
        <v>0</v>
      </c>
      <c r="V4" s="10">
        <v>0</v>
      </c>
      <c r="W4" s="10">
        <v>0</v>
      </c>
      <c r="X4" s="10">
        <v>0</v>
      </c>
      <c r="Y4" s="10">
        <v>0</v>
      </c>
      <c r="Z4" s="10">
        <v>0</v>
      </c>
      <c r="AA4" s="10">
        <v>0</v>
      </c>
      <c r="AB4" s="10">
        <v>0</v>
      </c>
      <c r="AC4" s="11">
        <v>0</v>
      </c>
      <c r="AD4" s="11">
        <v>0</v>
      </c>
    </row>
    <row r="5" spans="1:30" ht="17.25" thickBot="1">
      <c r="F5" s="4"/>
      <c r="G5" s="4"/>
      <c r="H5" s="21" t="s">
        <v>25</v>
      </c>
      <c r="I5" s="8">
        <v>0</v>
      </c>
      <c r="J5" s="8">
        <v>-1.9715116650331765E-8</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c r="AD5" s="9">
        <v>0</v>
      </c>
    </row>
    <row r="6" spans="1:30" ht="17.25" thickBot="1">
      <c r="F6" s="4"/>
      <c r="G6" s="4"/>
      <c r="H6" s="21" t="s">
        <v>26</v>
      </c>
      <c r="I6" s="10">
        <v>-79.298569377885542</v>
      </c>
      <c r="J6" s="10">
        <v>0</v>
      </c>
      <c r="K6" s="10">
        <v>0</v>
      </c>
      <c r="L6" s="10">
        <v>-4.0316635769625009</v>
      </c>
      <c r="M6" s="10">
        <v>-1.8860335329696909</v>
      </c>
      <c r="N6" s="10">
        <v>-2.6359459029019945</v>
      </c>
      <c r="O6" s="10">
        <v>-2.4808424287164144</v>
      </c>
      <c r="P6" s="10">
        <v>-4.6198151869569983</v>
      </c>
      <c r="Q6" s="10">
        <v>-0.35670053588796691</v>
      </c>
      <c r="R6" s="10">
        <v>-3.1781588957351232</v>
      </c>
      <c r="S6" s="10">
        <v>0</v>
      </c>
      <c r="T6" s="10">
        <v>-37.536693050378972</v>
      </c>
      <c r="U6" s="10">
        <v>-35.402905212529163</v>
      </c>
      <c r="V6" s="10">
        <v>-31.464807295727724</v>
      </c>
      <c r="W6" s="10">
        <v>-30.167852967185127</v>
      </c>
      <c r="X6" s="10">
        <v>-27.740684520663763</v>
      </c>
      <c r="Y6" s="10">
        <v>0</v>
      </c>
      <c r="Z6" s="10">
        <v>-8.0322462489457394</v>
      </c>
      <c r="AA6" s="10">
        <v>0</v>
      </c>
      <c r="AB6" s="10">
        <v>0</v>
      </c>
      <c r="AC6" s="11">
        <v>0</v>
      </c>
      <c r="AD6" s="11">
        <v>0</v>
      </c>
    </row>
    <row r="7" spans="1:30" ht="17.25" thickBot="1">
      <c r="F7" s="4"/>
      <c r="G7" s="4"/>
      <c r="H7" s="21" t="s">
        <v>27</v>
      </c>
      <c r="I7" s="8">
        <v>0</v>
      </c>
      <c r="J7" s="8">
        <v>0</v>
      </c>
      <c r="K7" s="8">
        <v>0</v>
      </c>
      <c r="L7" s="8">
        <v>0</v>
      </c>
      <c r="M7" s="8">
        <v>0</v>
      </c>
      <c r="N7" s="8">
        <v>0</v>
      </c>
      <c r="O7" s="8">
        <v>0</v>
      </c>
      <c r="P7" s="8">
        <v>0</v>
      </c>
      <c r="Q7" s="8">
        <v>-0.36993688749619513</v>
      </c>
      <c r="R7" s="8">
        <v>0</v>
      </c>
      <c r="S7" s="8">
        <v>0</v>
      </c>
      <c r="T7" s="8">
        <v>0</v>
      </c>
      <c r="U7" s="8">
        <v>0</v>
      </c>
      <c r="V7" s="8">
        <v>0</v>
      </c>
      <c r="W7" s="8">
        <v>0</v>
      </c>
      <c r="X7" s="8">
        <v>0</v>
      </c>
      <c r="Y7" s="8">
        <v>0</v>
      </c>
      <c r="Z7" s="8">
        <v>0</v>
      </c>
      <c r="AA7" s="8">
        <v>0</v>
      </c>
      <c r="AB7" s="8">
        <v>0</v>
      </c>
      <c r="AC7" s="9">
        <v>0</v>
      </c>
      <c r="AD7" s="9">
        <v>0</v>
      </c>
    </row>
    <row r="8" spans="1:30" ht="17.25" thickBot="1">
      <c r="F8" s="4"/>
      <c r="G8" s="4"/>
      <c r="H8" s="21" t="s">
        <v>43</v>
      </c>
      <c r="I8" s="10">
        <v>0</v>
      </c>
      <c r="J8" s="10">
        <v>0</v>
      </c>
      <c r="K8" s="10">
        <v>0</v>
      </c>
      <c r="L8" s="10">
        <v>0</v>
      </c>
      <c r="M8" s="10">
        <v>0</v>
      </c>
      <c r="N8" s="10">
        <v>0</v>
      </c>
      <c r="O8" s="10">
        <v>0</v>
      </c>
      <c r="P8" s="10">
        <v>0</v>
      </c>
      <c r="Q8" s="10">
        <v>0</v>
      </c>
      <c r="R8" s="10">
        <v>0</v>
      </c>
      <c r="S8" s="10">
        <v>0</v>
      </c>
      <c r="T8" s="10">
        <v>0</v>
      </c>
      <c r="U8" s="10">
        <v>0</v>
      </c>
      <c r="V8" s="10">
        <v>0</v>
      </c>
      <c r="W8" s="10">
        <v>0</v>
      </c>
      <c r="X8" s="10">
        <v>-15.506989729633862</v>
      </c>
      <c r="Y8" s="10">
        <v>-4.5489525480629993</v>
      </c>
      <c r="Z8" s="10">
        <v>-0.96938953170046016</v>
      </c>
      <c r="AA8" s="10">
        <v>0</v>
      </c>
      <c r="AB8" s="10">
        <v>0</v>
      </c>
      <c r="AC8" s="11">
        <v>-4.8226571616833951</v>
      </c>
      <c r="AD8" s="11">
        <v>0</v>
      </c>
    </row>
    <row r="9" spans="1:30" ht="17.25" thickBot="1">
      <c r="F9" s="4"/>
      <c r="G9" s="4"/>
      <c r="H9" s="21" t="s">
        <v>28</v>
      </c>
      <c r="I9" s="12">
        <v>0</v>
      </c>
      <c r="J9" s="12">
        <v>0</v>
      </c>
      <c r="K9" s="12">
        <v>0</v>
      </c>
      <c r="L9" s="12">
        <v>0</v>
      </c>
      <c r="M9" s="12">
        <v>0</v>
      </c>
      <c r="N9" s="12">
        <v>0</v>
      </c>
      <c r="O9" s="12">
        <v>0</v>
      </c>
      <c r="P9" s="12">
        <v>0</v>
      </c>
      <c r="Q9" s="12">
        <v>0</v>
      </c>
      <c r="R9" s="12">
        <v>0</v>
      </c>
      <c r="S9" s="12">
        <v>-2.1745165668107802E-9</v>
      </c>
      <c r="T9" s="12">
        <v>-7.0000396590330638E-9</v>
      </c>
      <c r="U9" s="12">
        <v>0</v>
      </c>
      <c r="V9" s="12">
        <v>-4.8228336879674316E-9</v>
      </c>
      <c r="W9" s="12">
        <v>-4.7999826335853868E-10</v>
      </c>
      <c r="X9" s="12">
        <v>-7.1401018431060947E-9</v>
      </c>
      <c r="Y9" s="12">
        <v>0</v>
      </c>
      <c r="Z9" s="12">
        <v>-1.3336773463379359E-8</v>
      </c>
      <c r="AA9" s="12">
        <v>-2.3000268356554443E-11</v>
      </c>
      <c r="AB9" s="12">
        <v>-1.8900010445577209E-9</v>
      </c>
      <c r="AC9" s="13">
        <v>-3.6000002978653356E-10</v>
      </c>
      <c r="AD9" s="13">
        <v>-9.9998898051012475E-12</v>
      </c>
    </row>
    <row r="10" spans="1:30" ht="17.25" thickBot="1">
      <c r="F10" s="4"/>
      <c r="G10" s="4"/>
      <c r="H10" s="21" t="s">
        <v>29</v>
      </c>
      <c r="I10" s="14">
        <v>-3034.2721045992475</v>
      </c>
      <c r="J10" s="14">
        <v>0</v>
      </c>
      <c r="K10" s="14">
        <v>-13.919694259000002</v>
      </c>
      <c r="L10" s="14">
        <v>-109.637142419</v>
      </c>
      <c r="M10" s="14">
        <v>-109.637142419</v>
      </c>
      <c r="N10" s="14">
        <v>-194.09371432899999</v>
      </c>
      <c r="O10" s="14">
        <v>-194.09371432899999</v>
      </c>
      <c r="P10" s="14">
        <v>-194.09371432899999</v>
      </c>
      <c r="Q10" s="14">
        <v>-286.99594342899996</v>
      </c>
      <c r="R10" s="14">
        <v>-286.99594342899996</v>
      </c>
      <c r="S10" s="14">
        <v>-286.99594342899996</v>
      </c>
      <c r="T10" s="14">
        <v>-463.228656769</v>
      </c>
      <c r="U10" s="14">
        <v>-463.228656769</v>
      </c>
      <c r="V10" s="14">
        <v>-463.228656769</v>
      </c>
      <c r="W10" s="14">
        <v>-463.228656769</v>
      </c>
      <c r="X10" s="14">
        <v>-463.228656769</v>
      </c>
      <c r="Y10" s="14">
        <v>-565.358548369</v>
      </c>
      <c r="Z10" s="14">
        <v>-565.358548369</v>
      </c>
      <c r="AA10" s="14">
        <v>-565.358548369</v>
      </c>
      <c r="AB10" s="14">
        <v>-565.358548369</v>
      </c>
      <c r="AC10" s="15">
        <v>-565.358548369</v>
      </c>
      <c r="AD10" s="15">
        <v>-565.358548369</v>
      </c>
    </row>
    <row r="11" spans="1:30" ht="17.25" thickBot="1">
      <c r="B11" s="2" t="b">
        <f>IF(B8="NEM",1,IF(B8="NSW",2,IF(B8="QLD",3,IF(B8="VIC",4,IF(B8="SA",5,IF(B8="TAS",6))))))</f>
        <v>0</v>
      </c>
      <c r="F11" s="4"/>
      <c r="H11" s="21" t="s">
        <v>23</v>
      </c>
      <c r="I11" s="12">
        <v>2521.4146620804513</v>
      </c>
      <c r="J11" s="12">
        <v>0</v>
      </c>
      <c r="K11" s="12">
        <v>0</v>
      </c>
      <c r="L11" s="12">
        <v>26.482344156297216</v>
      </c>
      <c r="M11" s="12">
        <v>59.054067362055733</v>
      </c>
      <c r="N11" s="12">
        <v>83.433651004347723</v>
      </c>
      <c r="O11" s="12">
        <v>85.894269997365825</v>
      </c>
      <c r="P11" s="12">
        <v>103.19505129658864</v>
      </c>
      <c r="Q11" s="12">
        <v>113.4268436985767</v>
      </c>
      <c r="R11" s="12">
        <v>224.72555814447651</v>
      </c>
      <c r="S11" s="12">
        <v>194.05338874238737</v>
      </c>
      <c r="T11" s="12">
        <v>551.65245671222215</v>
      </c>
      <c r="U11" s="12">
        <v>499.13198363788661</v>
      </c>
      <c r="V11" s="12">
        <v>475.70922688585415</v>
      </c>
      <c r="W11" s="12">
        <v>493.5027176116173</v>
      </c>
      <c r="X11" s="12">
        <v>624.50233479567578</v>
      </c>
      <c r="Y11" s="12">
        <v>504.36143486372112</v>
      </c>
      <c r="Z11" s="12">
        <v>474.05768647002515</v>
      </c>
      <c r="AA11" s="12">
        <v>407.82509537342139</v>
      </c>
      <c r="AB11" s="12">
        <v>548.41530706026879</v>
      </c>
      <c r="AC11" s="13">
        <v>541.64065326114087</v>
      </c>
      <c r="AD11" s="13">
        <v>374.60969419543108</v>
      </c>
    </row>
    <row r="12" spans="1:30" ht="17.25" thickBot="1">
      <c r="F12" s="4"/>
      <c r="G12" s="4"/>
      <c r="H12" s="21" t="s">
        <v>24</v>
      </c>
      <c r="I12" s="14">
        <v>310.58965681961854</v>
      </c>
      <c r="J12" s="14">
        <v>1.5090336091816425E-8</v>
      </c>
      <c r="K12" s="14">
        <v>4.0125996747519821E-8</v>
      </c>
      <c r="L12" s="14">
        <v>2.9373258382784115</v>
      </c>
      <c r="M12" s="14">
        <v>4.4356074905863352</v>
      </c>
      <c r="N12" s="14">
        <v>9.1621921040409688</v>
      </c>
      <c r="O12" s="14">
        <v>11.628255212976001</v>
      </c>
      <c r="P12" s="14">
        <v>15.479962316137971</v>
      </c>
      <c r="Q12" s="14">
        <v>17.469618896969678</v>
      </c>
      <c r="R12" s="14">
        <v>35.915306320111995</v>
      </c>
      <c r="S12" s="14">
        <v>25.159117810430871</v>
      </c>
      <c r="T12" s="14">
        <v>101.01334918114526</v>
      </c>
      <c r="U12" s="14">
        <v>87.043750514832936</v>
      </c>
      <c r="V12" s="14">
        <v>84.222933563896731</v>
      </c>
      <c r="W12" s="14">
        <v>80.803808560438938</v>
      </c>
      <c r="X12" s="14">
        <v>70.416154782114063</v>
      </c>
      <c r="Y12" s="14">
        <v>24.121192967213574</v>
      </c>
      <c r="Z12" s="14">
        <v>33.681024669871022</v>
      </c>
      <c r="AA12" s="14">
        <v>27.093769904602141</v>
      </c>
      <c r="AB12" s="14">
        <v>45.474022706738651</v>
      </c>
      <c r="AC12" s="15">
        <v>41.970923512476475</v>
      </c>
      <c r="AD12" s="15">
        <v>20.054083131306015</v>
      </c>
    </row>
    <row r="13" spans="1:30" ht="17.25" thickBot="1">
      <c r="F13" s="4"/>
      <c r="G13" s="4"/>
      <c r="H13" s="21" t="s">
        <v>25</v>
      </c>
      <c r="I13" s="12">
        <v>2167.3662536712691</v>
      </c>
      <c r="J13" s="12">
        <v>0</v>
      </c>
      <c r="K13" s="12">
        <v>8.2544359038283801</v>
      </c>
      <c r="L13" s="12">
        <v>201.14559185390817</v>
      </c>
      <c r="M13" s="12">
        <v>208.9418184837632</v>
      </c>
      <c r="N13" s="12">
        <v>242.00364335285713</v>
      </c>
      <c r="O13" s="12">
        <v>294.40877208069014</v>
      </c>
      <c r="P13" s="12">
        <v>237.60130323675457</v>
      </c>
      <c r="Q13" s="12">
        <v>357.65118775230076</v>
      </c>
      <c r="R13" s="12">
        <v>322.54717947618701</v>
      </c>
      <c r="S13" s="12">
        <v>331.90999741527139</v>
      </c>
      <c r="T13" s="12">
        <v>202.50782652869816</v>
      </c>
      <c r="U13" s="12">
        <v>138.12550090102832</v>
      </c>
      <c r="V13" s="12">
        <v>128.70471324527443</v>
      </c>
      <c r="W13" s="12">
        <v>187.24123075681337</v>
      </c>
      <c r="X13" s="12">
        <v>74.538267740496394</v>
      </c>
      <c r="Y13" s="12">
        <v>485.31053888719111</v>
      </c>
      <c r="Z13" s="12">
        <v>220.96936909401643</v>
      </c>
      <c r="AA13" s="12">
        <v>301.47297830656885</v>
      </c>
      <c r="AB13" s="12">
        <v>178.57694537381485</v>
      </c>
      <c r="AC13" s="13">
        <v>138.84074379822323</v>
      </c>
      <c r="AD13" s="13">
        <v>299.45316839503664</v>
      </c>
    </row>
    <row r="14" spans="1:30" ht="17.25" thickBot="1">
      <c r="F14" s="4"/>
      <c r="G14" s="4"/>
      <c r="H14" s="21" t="s">
        <v>26</v>
      </c>
      <c r="I14" s="14">
        <v>0</v>
      </c>
      <c r="J14" s="14">
        <v>3.0305386644613463E-8</v>
      </c>
      <c r="K14" s="14">
        <v>0.44822367645451777</v>
      </c>
      <c r="L14" s="14">
        <v>0</v>
      </c>
      <c r="M14" s="14">
        <v>0</v>
      </c>
      <c r="N14" s="14">
        <v>0</v>
      </c>
      <c r="O14" s="14">
        <v>0</v>
      </c>
      <c r="P14" s="14">
        <v>0</v>
      </c>
      <c r="Q14" s="14">
        <v>0</v>
      </c>
      <c r="R14" s="14">
        <v>0</v>
      </c>
      <c r="S14" s="14">
        <v>0.4602978596938101</v>
      </c>
      <c r="T14" s="14">
        <v>0</v>
      </c>
      <c r="U14" s="14">
        <v>0</v>
      </c>
      <c r="V14" s="14">
        <v>0</v>
      </c>
      <c r="W14" s="14">
        <v>0</v>
      </c>
      <c r="X14" s="14">
        <v>0</v>
      </c>
      <c r="Y14" s="14">
        <v>3.5145977098371759</v>
      </c>
      <c r="Z14" s="14">
        <v>0</v>
      </c>
      <c r="AA14" s="14">
        <v>4.0725718336778982</v>
      </c>
      <c r="AB14" s="14">
        <v>0.3613209587589381</v>
      </c>
      <c r="AC14" s="15">
        <v>0.10026043188474887</v>
      </c>
      <c r="AD14" s="15">
        <v>7.4934951705070034</v>
      </c>
    </row>
    <row r="15" spans="1:30" ht="17.25" thickBot="1">
      <c r="F15" s="4"/>
      <c r="G15" s="4"/>
      <c r="H15" s="21" t="s">
        <v>27</v>
      </c>
      <c r="I15" s="12">
        <v>591.87898911234481</v>
      </c>
      <c r="J15" s="12">
        <v>0</v>
      </c>
      <c r="K15" s="12">
        <v>0</v>
      </c>
      <c r="L15" s="12">
        <v>0</v>
      </c>
      <c r="M15" s="12">
        <v>0</v>
      </c>
      <c r="N15" s="12">
        <v>0</v>
      </c>
      <c r="O15" s="12">
        <v>0</v>
      </c>
      <c r="P15" s="12">
        <v>0</v>
      </c>
      <c r="Q15" s="12">
        <v>0</v>
      </c>
      <c r="R15" s="12">
        <v>17.466918242017432</v>
      </c>
      <c r="S15" s="12">
        <v>17.466918242017432</v>
      </c>
      <c r="T15" s="12">
        <v>126.54097205704385</v>
      </c>
      <c r="U15" s="12">
        <v>158.2489319786298</v>
      </c>
      <c r="V15" s="12">
        <v>162.25572552056062</v>
      </c>
      <c r="W15" s="12">
        <v>162.25572552056062</v>
      </c>
      <c r="X15" s="12">
        <v>112.45409668332837</v>
      </c>
      <c r="Y15" s="12">
        <v>92.730254205088187</v>
      </c>
      <c r="Z15" s="12">
        <v>146.00975921513066</v>
      </c>
      <c r="AA15" s="12">
        <v>151.03277204285223</v>
      </c>
      <c r="AB15" s="12">
        <v>158.35980859160935</v>
      </c>
      <c r="AC15" s="13">
        <v>161.6702180787085</v>
      </c>
      <c r="AD15" s="13">
        <v>162.93110566134044</v>
      </c>
    </row>
    <row r="16" spans="1:30" ht="17.25" thickBot="1">
      <c r="F16" s="4"/>
      <c r="G16" s="4"/>
      <c r="H16" s="21" t="s">
        <v>43</v>
      </c>
      <c r="I16" s="10">
        <v>135.11851310281455</v>
      </c>
      <c r="J16" s="10">
        <v>0</v>
      </c>
      <c r="K16" s="10">
        <v>1.6134815381129819E-2</v>
      </c>
      <c r="L16" s="10">
        <v>2.9563746961302</v>
      </c>
      <c r="M16" s="10">
        <v>8.1660585569452966</v>
      </c>
      <c r="N16" s="10">
        <v>28.547930116094715</v>
      </c>
      <c r="O16" s="10">
        <v>1.39690241451971</v>
      </c>
      <c r="P16" s="10">
        <v>1.22447645329852</v>
      </c>
      <c r="Q16" s="10">
        <v>28.419533676394799</v>
      </c>
      <c r="R16" s="10">
        <v>114.07077542389493</v>
      </c>
      <c r="S16" s="10">
        <v>0</v>
      </c>
      <c r="T16" s="10">
        <v>10.484729523185701</v>
      </c>
      <c r="U16" s="10">
        <v>0</v>
      </c>
      <c r="V16" s="10">
        <v>12.042397479812399</v>
      </c>
      <c r="W16" s="10">
        <v>9.6698456800136992</v>
      </c>
      <c r="X16" s="10">
        <v>0</v>
      </c>
      <c r="Y16" s="10">
        <v>0</v>
      </c>
      <c r="Z16" s="10">
        <v>0</v>
      </c>
      <c r="AA16" s="10">
        <v>41.383184181270849</v>
      </c>
      <c r="AB16" s="10">
        <v>38.736507506994336</v>
      </c>
      <c r="AC16" s="11">
        <v>0</v>
      </c>
      <c r="AD16" s="11">
        <v>0.33236678383794394</v>
      </c>
    </row>
    <row r="17" spans="6:30" ht="17.25" thickBot="1">
      <c r="F17" s="4"/>
      <c r="G17" s="4"/>
      <c r="H17" s="22" t="s">
        <v>28</v>
      </c>
      <c r="I17" s="23">
        <v>2.3233042156789452E-8</v>
      </c>
      <c r="J17" s="23">
        <v>0</v>
      </c>
      <c r="K17" s="23">
        <v>0</v>
      </c>
      <c r="L17" s="23">
        <v>0</v>
      </c>
      <c r="M17" s="23">
        <v>0</v>
      </c>
      <c r="N17" s="23">
        <v>0</v>
      </c>
      <c r="O17" s="23">
        <v>0</v>
      </c>
      <c r="P17" s="23">
        <v>0</v>
      </c>
      <c r="Q17" s="23">
        <v>2.2809985011917888E-8</v>
      </c>
      <c r="R17" s="23">
        <v>3.0349553981068311E-8</v>
      </c>
      <c r="S17" s="23">
        <v>0</v>
      </c>
      <c r="T17" s="23">
        <v>0</v>
      </c>
      <c r="U17" s="23">
        <v>3.4257254810654558E-9</v>
      </c>
      <c r="V17" s="23">
        <v>0</v>
      </c>
      <c r="W17" s="23">
        <v>0</v>
      </c>
      <c r="X17" s="23">
        <v>0</v>
      </c>
      <c r="Y17" s="23">
        <v>2.0189986571494956E-8</v>
      </c>
      <c r="Z17" s="23">
        <v>0</v>
      </c>
      <c r="AA17" s="23">
        <v>0</v>
      </c>
      <c r="AB17" s="23">
        <v>0</v>
      </c>
      <c r="AC17" s="24">
        <v>0</v>
      </c>
      <c r="AD17" s="24">
        <v>0</v>
      </c>
    </row>
    <row r="18" spans="6:30" ht="17.25" thickBot="1">
      <c r="F18" s="4"/>
      <c r="G18" s="4"/>
      <c r="H18" s="21" t="s">
        <v>29</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1">
        <v>0</v>
      </c>
      <c r="AD18" s="11">
        <v>0</v>
      </c>
    </row>
    <row r="19" spans="6:30" ht="17.25" thickBot="1">
      <c r="H19" s="22" t="s">
        <v>49</v>
      </c>
      <c r="I19" s="23">
        <v>2612.7974008325982</v>
      </c>
      <c r="J19" s="23">
        <v>2.5680606086098123E-8</v>
      </c>
      <c r="K19" s="23">
        <v>-5.2008998232099772</v>
      </c>
      <c r="L19" s="23">
        <v>119.8528305486515</v>
      </c>
      <c r="M19" s="23">
        <v>169.07437594138088</v>
      </c>
      <c r="N19" s="23">
        <v>166.41775634543853</v>
      </c>
      <c r="O19" s="23">
        <v>196.75364294783526</v>
      </c>
      <c r="P19" s="23">
        <v>158.78726378682271</v>
      </c>
      <c r="Q19" s="23">
        <v>229.2446031946678</v>
      </c>
      <c r="R19" s="23">
        <v>424.55163531230232</v>
      </c>
      <c r="S19" s="23">
        <v>282.05377663862635</v>
      </c>
      <c r="T19" s="23">
        <v>491.43398417591612</v>
      </c>
      <c r="U19" s="23">
        <v>383.91860505427422</v>
      </c>
      <c r="V19" s="23">
        <v>368.24153262584775</v>
      </c>
      <c r="W19" s="23">
        <v>440.07681839277876</v>
      </c>
      <c r="X19" s="23">
        <v>375.43452297517689</v>
      </c>
      <c r="Y19" s="23">
        <v>540.13051773617815</v>
      </c>
      <c r="Z19" s="23">
        <v>300.35765528606032</v>
      </c>
      <c r="AA19" s="23">
        <v>367.52182327337039</v>
      </c>
      <c r="AB19" s="23">
        <v>404.56536382729485</v>
      </c>
      <c r="AC19" s="24">
        <v>314.04159355139046</v>
      </c>
      <c r="AD19" s="24">
        <v>299.51536496844909</v>
      </c>
    </row>
    <row r="20" spans="6:30">
      <c r="H20" s="1" t="s">
        <v>30</v>
      </c>
      <c r="I20" s="4"/>
    </row>
    <row r="21" spans="6:30">
      <c r="H21" s="3" t="s">
        <v>31</v>
      </c>
    </row>
  </sheetData>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58551-836D-469B-B59E-5D28DDD2DE55}">
  <sheetPr codeName="Sheet32"/>
  <dimension ref="A1:L7"/>
  <sheetViews>
    <sheetView showGridLines="0" workbookViewId="0"/>
  </sheetViews>
  <sheetFormatPr defaultRowHeight="16.5"/>
  <cols>
    <col min="3" max="3" width="10" customWidth="1"/>
    <col min="4" max="4" width="10.5" bestFit="1" customWidth="1"/>
    <col min="5" max="5" width="8.75" customWidth="1"/>
    <col min="6" max="6" width="10.375" customWidth="1"/>
    <col min="10" max="10" width="28.125" bestFit="1" customWidth="1"/>
    <col min="11" max="11" width="12.75" bestFit="1" customWidth="1"/>
    <col min="12" max="12" width="23.375" bestFit="1" customWidth="1"/>
    <col min="14" max="14" width="9" customWidth="1"/>
  </cols>
  <sheetData>
    <row r="1" spans="1:12" ht="24.75" thickBot="1">
      <c r="A1" s="55" t="s">
        <v>151</v>
      </c>
    </row>
    <row r="2" spans="1:12" ht="17.25" thickTop="1"/>
    <row r="3" spans="1:12" ht="17.25" thickBot="1">
      <c r="J3" s="20"/>
      <c r="K3" s="20" t="s">
        <v>152</v>
      </c>
      <c r="L3" s="20" t="s">
        <v>153</v>
      </c>
    </row>
    <row r="4" spans="1:12" ht="17.25" thickBot="1">
      <c r="J4" s="21" t="s">
        <v>154</v>
      </c>
      <c r="K4" s="8">
        <v>25.114875621465682</v>
      </c>
      <c r="L4" s="8">
        <v>22.731068841275544</v>
      </c>
    </row>
    <row r="5" spans="1:12" ht="17.25" thickBot="1">
      <c r="J5" s="21" t="s">
        <v>155</v>
      </c>
      <c r="K5" s="10">
        <v>42.511461646415775</v>
      </c>
      <c r="L5" s="10">
        <v>42.280682437938246</v>
      </c>
    </row>
    <row r="6" spans="1:12" ht="17.25" thickBot="1">
      <c r="J6" s="21" t="s">
        <v>156</v>
      </c>
      <c r="K6" s="8">
        <v>18.669176051889128</v>
      </c>
      <c r="L6" s="8">
        <v>16.115555070132956</v>
      </c>
    </row>
    <row r="7" spans="1:12">
      <c r="J7" s="21" t="s">
        <v>157</v>
      </c>
      <c r="K7" s="10">
        <v>1.230792572692464</v>
      </c>
      <c r="L7" s="10">
        <v>3.8527927591771807</v>
      </c>
    </row>
  </sheetData>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2B14FB1-7C82-46EB-B5F8-5857BD2D0476}">
  <sheetPr codeName="Sheet2"/>
  <dimension ref="A1:AC26"/>
  <sheetViews>
    <sheetView zoomScaleNormal="100" workbookViewId="0"/>
  </sheetViews>
  <sheetFormatPr defaultColWidth="9" defaultRowHeight="16.5"/>
  <cols>
    <col min="1" max="1" width="17.875" style="2" customWidth="1"/>
    <col min="2" max="2" width="9" style="2" customWidth="1"/>
    <col min="3" max="3" width="22.125" style="2" customWidth="1"/>
    <col min="4" max="4" width="7.625" style="2" customWidth="1"/>
    <col min="5" max="5" width="25.5" style="2" customWidth="1"/>
    <col min="6" max="6" width="8.375" style="2" customWidth="1"/>
    <col min="7" max="7" width="13.625" style="2" customWidth="1"/>
    <col min="8" max="8" width="45.5" style="2" customWidth="1"/>
    <col min="9" max="9" width="20.625" style="2" customWidth="1"/>
    <col min="10" max="10" width="11.375" style="2" bestFit="1" customWidth="1"/>
    <col min="11" max="11" width="17.375" style="2" bestFit="1" customWidth="1"/>
    <col min="12" max="12" width="15.625" style="2" bestFit="1" customWidth="1"/>
    <col min="13" max="13" width="14.5" style="2" bestFit="1" customWidth="1"/>
    <col min="14" max="15" width="15" style="2" bestFit="1" customWidth="1"/>
    <col min="16" max="16" width="15.375" style="2" bestFit="1" customWidth="1"/>
    <col min="17" max="17" width="15.125" style="2" bestFit="1" customWidth="1"/>
    <col min="18" max="18" width="15.625" style="2" bestFit="1" customWidth="1"/>
    <col min="19" max="19" width="15.375" style="2" bestFit="1" customWidth="1"/>
    <col min="20" max="20" width="15.625" style="2" bestFit="1" customWidth="1"/>
    <col min="21" max="22" width="15.125" style="2" bestFit="1" customWidth="1"/>
    <col min="23" max="23" width="15.625" style="2" bestFit="1" customWidth="1"/>
    <col min="24" max="24" width="15.875" style="2" bestFit="1" customWidth="1"/>
    <col min="25" max="25" width="16" style="2" bestFit="1" customWidth="1"/>
    <col min="26" max="26" width="16.125" style="2" bestFit="1" customWidth="1"/>
    <col min="27" max="27" width="16.625" style="2" bestFit="1" customWidth="1"/>
    <col min="28" max="29" width="16.125" style="2" bestFit="1" customWidth="1"/>
    <col min="30" max="16384" width="9" style="2"/>
  </cols>
  <sheetData>
    <row r="1" spans="1:29" ht="24.75" thickBot="1">
      <c r="A1" s="25" t="s">
        <v>52</v>
      </c>
    </row>
    <row r="2" spans="1:29" ht="17.25" thickTop="1"/>
    <row r="3" spans="1:29" ht="17.25" thickBot="1">
      <c r="H3" s="20" t="s">
        <v>32</v>
      </c>
      <c r="I3" s="20" t="s">
        <v>2</v>
      </c>
      <c r="J3" s="20" t="s">
        <v>3</v>
      </c>
      <c r="K3" s="20" t="s">
        <v>4</v>
      </c>
      <c r="L3" s="20" t="s">
        <v>5</v>
      </c>
      <c r="M3" s="20" t="s">
        <v>6</v>
      </c>
      <c r="N3" s="20" t="s">
        <v>7</v>
      </c>
      <c r="O3" s="20" t="s">
        <v>8</v>
      </c>
      <c r="P3" s="20" t="s">
        <v>9</v>
      </c>
      <c r="Q3" s="20" t="s">
        <v>10</v>
      </c>
      <c r="R3" s="20" t="s">
        <v>11</v>
      </c>
      <c r="S3" s="20" t="s">
        <v>12</v>
      </c>
      <c r="T3" s="20" t="s">
        <v>13</v>
      </c>
      <c r="U3" s="20" t="s">
        <v>14</v>
      </c>
      <c r="V3" s="20" t="s">
        <v>15</v>
      </c>
      <c r="W3" s="20" t="s">
        <v>16</v>
      </c>
      <c r="X3" s="20" t="s">
        <v>17</v>
      </c>
      <c r="Y3" s="20" t="s">
        <v>18</v>
      </c>
      <c r="Z3" s="20" t="s">
        <v>19</v>
      </c>
      <c r="AA3" s="20" t="s">
        <v>20</v>
      </c>
      <c r="AB3" s="20" t="s">
        <v>21</v>
      </c>
      <c r="AC3" s="20" t="s">
        <v>22</v>
      </c>
    </row>
    <row r="4" spans="1:29" ht="17.25" thickBot="1">
      <c r="H4" s="21" t="s">
        <v>33</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8">
        <v>0</v>
      </c>
      <c r="AC4" s="9">
        <v>0</v>
      </c>
    </row>
    <row r="5" spans="1:29" ht="17.25" thickBot="1">
      <c r="H5" s="21" t="s">
        <v>34</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0">
        <v>0</v>
      </c>
      <c r="AC5" s="11">
        <v>0</v>
      </c>
    </row>
    <row r="6" spans="1:29" ht="17.25" thickBot="1">
      <c r="H6" s="21" t="s">
        <v>35</v>
      </c>
      <c r="I6" s="8">
        <v>0</v>
      </c>
      <c r="J6" s="8">
        <v>0</v>
      </c>
      <c r="K6" s="8">
        <v>0</v>
      </c>
      <c r="L6" s="8">
        <v>0</v>
      </c>
      <c r="M6" s="8">
        <v>0</v>
      </c>
      <c r="N6" s="8">
        <v>0</v>
      </c>
      <c r="O6" s="8">
        <v>0</v>
      </c>
      <c r="P6" s="8">
        <v>0</v>
      </c>
      <c r="Q6" s="8">
        <v>0</v>
      </c>
      <c r="R6" s="8">
        <v>0</v>
      </c>
      <c r="S6" s="8">
        <v>0</v>
      </c>
      <c r="T6" s="8">
        <v>0</v>
      </c>
      <c r="U6" s="8">
        <v>0</v>
      </c>
      <c r="V6" s="8">
        <v>0</v>
      </c>
      <c r="W6" s="8">
        <v>168.85656696000024</v>
      </c>
      <c r="X6" s="8">
        <v>236.36655590999953</v>
      </c>
      <c r="Y6" s="8">
        <v>236.36655590999999</v>
      </c>
      <c r="Z6" s="8">
        <v>236.36655590999999</v>
      </c>
      <c r="AA6" s="8">
        <v>414.1634635800001</v>
      </c>
      <c r="AB6" s="8">
        <v>422.16304413000034</v>
      </c>
      <c r="AC6" s="9">
        <v>422.16304412999989</v>
      </c>
    </row>
    <row r="7" spans="1:29" ht="17.25" thickBot="1">
      <c r="H7" s="21" t="s">
        <v>36</v>
      </c>
      <c r="I7" s="10">
        <v>0</v>
      </c>
      <c r="J7" s="10">
        <v>0</v>
      </c>
      <c r="K7" s="10">
        <v>219.4903000000013</v>
      </c>
      <c r="L7" s="10">
        <v>650.8877020000009</v>
      </c>
      <c r="M7" s="10">
        <v>669.72811799999909</v>
      </c>
      <c r="N7" s="10">
        <v>669.72811799999999</v>
      </c>
      <c r="O7" s="10">
        <v>669.7281180000009</v>
      </c>
      <c r="P7" s="10">
        <v>717.59469399999944</v>
      </c>
      <c r="Q7" s="10">
        <v>1452.2320660000005</v>
      </c>
      <c r="R7" s="10">
        <v>1469.2737420000012</v>
      </c>
      <c r="S7" s="10">
        <v>1596.3790580000004</v>
      </c>
      <c r="T7" s="10">
        <v>1596.3790579999995</v>
      </c>
      <c r="U7" s="10">
        <v>1596.3790579999995</v>
      </c>
      <c r="V7" s="10">
        <v>2416.3587360000001</v>
      </c>
      <c r="W7" s="10">
        <v>2416.3587360000001</v>
      </c>
      <c r="X7" s="10">
        <v>2416.3587359999983</v>
      </c>
      <c r="Y7" s="10">
        <v>2416.3587360000001</v>
      </c>
      <c r="Z7" s="10">
        <v>2416.3587360000001</v>
      </c>
      <c r="AA7" s="10">
        <v>2416.3587359999992</v>
      </c>
      <c r="AB7" s="10">
        <v>2416.3587360000001</v>
      </c>
      <c r="AC7" s="11">
        <v>1733.6826519999995</v>
      </c>
    </row>
    <row r="8" spans="1:29" ht="17.25" thickBot="1">
      <c r="H8" s="21" t="s">
        <v>37</v>
      </c>
      <c r="I8" s="8">
        <v>0</v>
      </c>
      <c r="J8" s="8">
        <v>0</v>
      </c>
      <c r="K8" s="8">
        <v>0</v>
      </c>
      <c r="L8" s="8">
        <v>0</v>
      </c>
      <c r="M8" s="8">
        <v>0</v>
      </c>
      <c r="N8" s="8">
        <v>0</v>
      </c>
      <c r="O8" s="8">
        <v>0</v>
      </c>
      <c r="P8" s="8">
        <v>0</v>
      </c>
      <c r="Q8" s="8">
        <v>0</v>
      </c>
      <c r="R8" s="8">
        <v>0</v>
      </c>
      <c r="S8" s="8">
        <v>0</v>
      </c>
      <c r="T8" s="8">
        <v>0</v>
      </c>
      <c r="U8" s="8">
        <v>0</v>
      </c>
      <c r="V8" s="8">
        <v>0</v>
      </c>
      <c r="W8" s="8">
        <v>0</v>
      </c>
      <c r="X8" s="8">
        <v>-390</v>
      </c>
      <c r="Y8" s="8">
        <v>-390</v>
      </c>
      <c r="Z8" s="8">
        <v>-389.99999999999909</v>
      </c>
      <c r="AA8" s="8">
        <v>-390</v>
      </c>
      <c r="AB8" s="8">
        <v>-390</v>
      </c>
      <c r="AC8" s="9">
        <v>-390</v>
      </c>
    </row>
    <row r="9" spans="1:29" ht="17.25" thickBot="1">
      <c r="H9" s="21" t="s">
        <v>38</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1">
        <v>0</v>
      </c>
    </row>
    <row r="10" spans="1:29" ht="17.25" thickBot="1">
      <c r="H10" s="21" t="s">
        <v>222</v>
      </c>
      <c r="I10" s="12">
        <v>0</v>
      </c>
      <c r="J10" s="12">
        <v>0</v>
      </c>
      <c r="K10" s="12">
        <v>0</v>
      </c>
      <c r="L10" s="12">
        <v>0</v>
      </c>
      <c r="M10" s="12">
        <v>0</v>
      </c>
      <c r="N10" s="12">
        <v>0</v>
      </c>
      <c r="O10" s="12">
        <v>0</v>
      </c>
      <c r="P10" s="12">
        <v>0</v>
      </c>
      <c r="Q10" s="12">
        <v>0</v>
      </c>
      <c r="R10" s="12">
        <v>0</v>
      </c>
      <c r="S10" s="12">
        <v>0</v>
      </c>
      <c r="T10" s="12">
        <v>0</v>
      </c>
      <c r="U10" s="12">
        <v>0</v>
      </c>
      <c r="V10" s="12">
        <v>0</v>
      </c>
      <c r="W10" s="12">
        <v>0</v>
      </c>
      <c r="X10" s="12">
        <v>0</v>
      </c>
      <c r="Y10" s="12">
        <v>0</v>
      </c>
      <c r="Z10" s="12">
        <v>0</v>
      </c>
      <c r="AA10" s="12">
        <v>0</v>
      </c>
      <c r="AB10" s="12">
        <v>0</v>
      </c>
      <c r="AC10" s="13">
        <v>0</v>
      </c>
    </row>
    <row r="11" spans="1:29" ht="17.25" thickBot="1">
      <c r="H11" s="21" t="s">
        <v>39</v>
      </c>
      <c r="I11" s="14">
        <v>0</v>
      </c>
      <c r="J11" s="14">
        <v>0</v>
      </c>
      <c r="K11" s="14">
        <v>0</v>
      </c>
      <c r="L11" s="14">
        <v>0</v>
      </c>
      <c r="M11" s="14">
        <v>0</v>
      </c>
      <c r="N11" s="14">
        <v>0</v>
      </c>
      <c r="O11" s="14">
        <v>0</v>
      </c>
      <c r="P11" s="14">
        <v>0</v>
      </c>
      <c r="Q11" s="14">
        <v>0</v>
      </c>
      <c r="R11" s="14">
        <v>216.93019050000021</v>
      </c>
      <c r="S11" s="14">
        <v>1701.3438272499998</v>
      </c>
      <c r="T11" s="14">
        <v>1698.9234430199995</v>
      </c>
      <c r="U11" s="14">
        <v>1592.0768902600003</v>
      </c>
      <c r="V11" s="14">
        <v>1190.6693705799998</v>
      </c>
      <c r="W11" s="14">
        <v>3783.6524796099993</v>
      </c>
      <c r="X11" s="14">
        <v>3410.6775266899995</v>
      </c>
      <c r="Y11" s="14">
        <v>2254.7579263399984</v>
      </c>
      <c r="Z11" s="14">
        <v>1415.6048012800002</v>
      </c>
      <c r="AA11" s="14">
        <v>2390.5562269099992</v>
      </c>
      <c r="AB11" s="14">
        <v>2369.3356525899981</v>
      </c>
      <c r="AC11" s="15">
        <v>1177.175794089997</v>
      </c>
    </row>
    <row r="12" spans="1:29" ht="17.25" thickBot="1">
      <c r="H12" s="21" t="s">
        <v>40</v>
      </c>
      <c r="I12" s="12">
        <v>0</v>
      </c>
      <c r="J12" s="12">
        <v>0</v>
      </c>
      <c r="K12" s="12">
        <v>0</v>
      </c>
      <c r="L12" s="12">
        <v>-25.876877450000393</v>
      </c>
      <c r="M12" s="12">
        <v>0</v>
      </c>
      <c r="N12" s="12">
        <v>188.56244769000114</v>
      </c>
      <c r="O12" s="12">
        <v>137.07784869000534</v>
      </c>
      <c r="P12" s="12">
        <v>182.28189071000452</v>
      </c>
      <c r="Q12" s="12">
        <v>464.72854098000062</v>
      </c>
      <c r="R12" s="12">
        <v>464.72854098000062</v>
      </c>
      <c r="S12" s="12">
        <v>464.72854098000425</v>
      </c>
      <c r="T12" s="12">
        <v>309.41038892000142</v>
      </c>
      <c r="U12" s="12">
        <v>530.27929011000197</v>
      </c>
      <c r="V12" s="12">
        <v>530.27929011000379</v>
      </c>
      <c r="W12" s="12">
        <v>-1561.0716191199972</v>
      </c>
      <c r="X12" s="12">
        <v>-2150.2893113299942</v>
      </c>
      <c r="Y12" s="12">
        <v>-1112.7497045799973</v>
      </c>
      <c r="Z12" s="12">
        <v>-888.56302736999714</v>
      </c>
      <c r="AA12" s="12">
        <v>-842.77505498999744</v>
      </c>
      <c r="AB12" s="12">
        <v>-485.13310151999394</v>
      </c>
      <c r="AC12" s="13">
        <v>-485.13310152000122</v>
      </c>
    </row>
    <row r="13" spans="1:29" ht="17.25" thickBot="1">
      <c r="H13" s="60" t="s">
        <v>41</v>
      </c>
      <c r="I13" s="62">
        <v>0</v>
      </c>
      <c r="J13" s="62">
        <v>0</v>
      </c>
      <c r="K13" s="62">
        <v>104.85595517000093</v>
      </c>
      <c r="L13" s="62">
        <v>149.55312912999943</v>
      </c>
      <c r="M13" s="62">
        <v>400.95769241000016</v>
      </c>
      <c r="N13" s="62">
        <v>90.2569748599999</v>
      </c>
      <c r="O13" s="62">
        <v>376.24583571999938</v>
      </c>
      <c r="P13" s="62">
        <v>376.24583571999938</v>
      </c>
      <c r="Q13" s="62">
        <v>549.25845577999826</v>
      </c>
      <c r="R13" s="62">
        <v>178.4644330300016</v>
      </c>
      <c r="S13" s="62">
        <v>2415.6762254000023</v>
      </c>
      <c r="T13" s="62">
        <v>1965.9517248499997</v>
      </c>
      <c r="U13" s="62">
        <v>1449.0291469100048</v>
      </c>
      <c r="V13" s="62">
        <v>1449.0291469100011</v>
      </c>
      <c r="W13" s="62">
        <v>2503.1303814099992</v>
      </c>
      <c r="X13" s="62">
        <v>2503.1303814099956</v>
      </c>
      <c r="Y13" s="62">
        <v>2062.2131745600018</v>
      </c>
      <c r="Z13" s="62">
        <v>2062.2131745600054</v>
      </c>
      <c r="AA13" s="62">
        <v>2048.1739401600062</v>
      </c>
      <c r="AB13" s="62">
        <v>1211.1619827600007</v>
      </c>
      <c r="AC13" s="61">
        <v>1330.4512526299986</v>
      </c>
    </row>
    <row r="14" spans="1:29" ht="17.25" thickBot="1">
      <c r="H14" s="21" t="s">
        <v>43</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2">
        <v>0</v>
      </c>
      <c r="AC14" s="13">
        <v>0</v>
      </c>
    </row>
    <row r="15" spans="1:29" ht="17.25" thickBot="1">
      <c r="H15" s="21" t="s">
        <v>142</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1">
        <v>0</v>
      </c>
    </row>
    <row r="16" spans="1:29" ht="17.25" thickBot="1">
      <c r="H16" s="22" t="s">
        <v>44</v>
      </c>
      <c r="I16" s="23">
        <v>0</v>
      </c>
      <c r="J16" s="23">
        <v>0</v>
      </c>
      <c r="K16" s="23">
        <v>0</v>
      </c>
      <c r="L16" s="23">
        <v>0</v>
      </c>
      <c r="M16" s="23">
        <v>0</v>
      </c>
      <c r="N16" s="23">
        <v>0</v>
      </c>
      <c r="O16" s="23">
        <v>0</v>
      </c>
      <c r="P16" s="23">
        <v>0</v>
      </c>
      <c r="Q16" s="23">
        <v>0</v>
      </c>
      <c r="R16" s="23">
        <v>0</v>
      </c>
      <c r="S16" s="23">
        <v>0</v>
      </c>
      <c r="T16" s="23">
        <v>0</v>
      </c>
      <c r="U16" s="23">
        <v>0</v>
      </c>
      <c r="V16" s="23">
        <v>0</v>
      </c>
      <c r="W16" s="23">
        <v>0</v>
      </c>
      <c r="X16" s="23">
        <v>0</v>
      </c>
      <c r="Y16" s="23">
        <v>0</v>
      </c>
      <c r="Z16" s="23">
        <v>0</v>
      </c>
      <c r="AA16" s="23">
        <v>0</v>
      </c>
      <c r="AB16" s="23">
        <v>0</v>
      </c>
      <c r="AC16" s="24">
        <v>0</v>
      </c>
    </row>
    <row r="17" spans="1:29">
      <c r="H17" s="60" t="s">
        <v>42</v>
      </c>
      <c r="I17" s="65">
        <f t="shared" ref="I17:AC17" si="0">SUM(I4:I11,I14)</f>
        <v>0</v>
      </c>
      <c r="J17" s="65">
        <f t="shared" si="0"/>
        <v>0</v>
      </c>
      <c r="K17" s="65">
        <f t="shared" si="0"/>
        <v>219.4903000000013</v>
      </c>
      <c r="L17" s="65">
        <f t="shared" si="0"/>
        <v>650.8877020000009</v>
      </c>
      <c r="M17" s="65">
        <f t="shared" si="0"/>
        <v>669.72811799999909</v>
      </c>
      <c r="N17" s="65">
        <f t="shared" si="0"/>
        <v>669.72811799999999</v>
      </c>
      <c r="O17" s="65">
        <f t="shared" si="0"/>
        <v>669.7281180000009</v>
      </c>
      <c r="P17" s="65">
        <f t="shared" si="0"/>
        <v>717.59469399999944</v>
      </c>
      <c r="Q17" s="65">
        <f t="shared" si="0"/>
        <v>1452.2320660000005</v>
      </c>
      <c r="R17" s="65">
        <f t="shared" si="0"/>
        <v>1686.2039325000014</v>
      </c>
      <c r="S17" s="65">
        <f t="shared" si="0"/>
        <v>3297.7228852500002</v>
      </c>
      <c r="T17" s="65">
        <f t="shared" si="0"/>
        <v>3295.302501019999</v>
      </c>
      <c r="U17" s="65">
        <f t="shared" si="0"/>
        <v>3188.4559482599998</v>
      </c>
      <c r="V17" s="65">
        <f t="shared" si="0"/>
        <v>3607.02810658</v>
      </c>
      <c r="W17" s="65">
        <f t="shared" si="0"/>
        <v>6368.8677825699997</v>
      </c>
      <c r="X17" s="65">
        <f t="shared" si="0"/>
        <v>5673.4028185999978</v>
      </c>
      <c r="Y17" s="65">
        <f t="shared" si="0"/>
        <v>4517.4832182499986</v>
      </c>
      <c r="Z17" s="65">
        <f t="shared" si="0"/>
        <v>3678.3300931900012</v>
      </c>
      <c r="AA17" s="65">
        <f t="shared" si="0"/>
        <v>4831.0784264899985</v>
      </c>
      <c r="AB17" s="65">
        <f t="shared" si="0"/>
        <v>4817.8574327199985</v>
      </c>
      <c r="AC17" s="66">
        <f t="shared" si="0"/>
        <v>2943.0214902199964</v>
      </c>
    </row>
    <row r="25" spans="1:29">
      <c r="A25" s="46" t="s">
        <v>134</v>
      </c>
    </row>
    <row r="26" spans="1:29">
      <c r="A26" s="46" t="s">
        <v>135</v>
      </c>
    </row>
  </sheetData>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246E75-3B41-49D7-8589-0ACAEB60B64D}">
  <sheetPr codeName="Sheet3"/>
  <dimension ref="A1:AC27"/>
  <sheetViews>
    <sheetView zoomScaleNormal="100" workbookViewId="0"/>
  </sheetViews>
  <sheetFormatPr defaultColWidth="9" defaultRowHeight="16.5"/>
  <cols>
    <col min="1" max="1" width="17.875" style="2" customWidth="1"/>
    <col min="2" max="2" width="9" style="2" customWidth="1"/>
    <col min="3" max="3" width="22.125" style="2" customWidth="1"/>
    <col min="4" max="4" width="7.625" style="2" customWidth="1"/>
    <col min="5" max="5" width="25.5" style="2" customWidth="1"/>
    <col min="6" max="6" width="8.375" style="2" customWidth="1"/>
    <col min="7" max="7" width="13.625" style="2" customWidth="1"/>
    <col min="8" max="8" width="45.5" style="2" customWidth="1"/>
    <col min="9" max="9" width="20.625" style="2" customWidth="1"/>
    <col min="10" max="10" width="11.375" style="2" bestFit="1" customWidth="1"/>
    <col min="11" max="11" width="17.375" style="2" bestFit="1" customWidth="1"/>
    <col min="12" max="12" width="15.625" style="2" bestFit="1" customWidth="1"/>
    <col min="13" max="13" width="14.5" style="2" bestFit="1" customWidth="1"/>
    <col min="14" max="15" width="15" style="2" bestFit="1" customWidth="1"/>
    <col min="16" max="16" width="15.375" style="2" bestFit="1" customWidth="1"/>
    <col min="17" max="17" width="15.125" style="2" bestFit="1" customWidth="1"/>
    <col min="18" max="18" width="15.625" style="2" bestFit="1" customWidth="1"/>
    <col min="19" max="19" width="15.375" style="2" bestFit="1" customWidth="1"/>
    <col min="20" max="20" width="15.625" style="2" bestFit="1" customWidth="1"/>
    <col min="21" max="22" width="15.125" style="2" bestFit="1" customWidth="1"/>
    <col min="23" max="23" width="15.625" style="2" bestFit="1" customWidth="1"/>
    <col min="24" max="24" width="15.875" style="2" bestFit="1" customWidth="1"/>
    <col min="25" max="25" width="16" style="2" bestFit="1" customWidth="1"/>
    <col min="26" max="26" width="16.125" style="2" bestFit="1" customWidth="1"/>
    <col min="27" max="27" width="16.625" style="2" bestFit="1" customWidth="1"/>
    <col min="28" max="29" width="16.125" style="2" bestFit="1" customWidth="1"/>
    <col min="30" max="16384" width="9" style="2"/>
  </cols>
  <sheetData>
    <row r="1" spans="1:29" ht="24.75" thickBot="1">
      <c r="A1" s="25" t="s">
        <v>53</v>
      </c>
    </row>
    <row r="2" spans="1:29" ht="18" thickTop="1" thickBot="1">
      <c r="H2" s="20" t="s">
        <v>45</v>
      </c>
      <c r="I2" s="20" t="s">
        <v>2</v>
      </c>
      <c r="J2" s="20" t="s">
        <v>3</v>
      </c>
      <c r="K2" s="20" t="s">
        <v>4</v>
      </c>
      <c r="L2" s="20" t="s">
        <v>5</v>
      </c>
      <c r="M2" s="20" t="s">
        <v>6</v>
      </c>
      <c r="N2" s="20" t="s">
        <v>7</v>
      </c>
      <c r="O2" s="20" t="s">
        <v>8</v>
      </c>
      <c r="P2" s="20" t="s">
        <v>9</v>
      </c>
      <c r="Q2" s="20" t="s">
        <v>10</v>
      </c>
      <c r="R2" s="20" t="s">
        <v>11</v>
      </c>
      <c r="S2" s="20" t="s">
        <v>12</v>
      </c>
      <c r="T2" s="20" t="s">
        <v>13</v>
      </c>
      <c r="U2" s="20" t="s">
        <v>14</v>
      </c>
      <c r="V2" s="20" t="s">
        <v>15</v>
      </c>
      <c r="W2" s="20" t="s">
        <v>16</v>
      </c>
      <c r="X2" s="20" t="s">
        <v>17</v>
      </c>
      <c r="Y2" s="20" t="s">
        <v>18</v>
      </c>
      <c r="Z2" s="20" t="s">
        <v>19</v>
      </c>
      <c r="AA2" s="20" t="s">
        <v>20</v>
      </c>
      <c r="AB2" s="20" t="s">
        <v>21</v>
      </c>
      <c r="AC2" s="20" t="s">
        <v>22</v>
      </c>
    </row>
    <row r="3" spans="1:29" ht="17.25" thickBot="1">
      <c r="H3" s="21" t="s">
        <v>33</v>
      </c>
      <c r="I3" s="8">
        <v>-1.4551915228366852E-10</v>
      </c>
      <c r="J3" s="8">
        <v>350.13016600947594</v>
      </c>
      <c r="K3" s="8">
        <v>-2854.5537050717976</v>
      </c>
      <c r="L3" s="8">
        <v>-2366.3353775962896</v>
      </c>
      <c r="M3" s="8">
        <v>-2098.2696114488936</v>
      </c>
      <c r="N3" s="8">
        <v>-314.73219784966204</v>
      </c>
      <c r="O3" s="8">
        <v>-3181.5467993392667</v>
      </c>
      <c r="P3" s="8">
        <v>478.7992314332223</v>
      </c>
      <c r="Q3" s="8">
        <v>-2392.6962689701904</v>
      </c>
      <c r="R3" s="8">
        <v>-3166.9524166323827</v>
      </c>
      <c r="S3" s="8">
        <v>-7670.6576918066276</v>
      </c>
      <c r="T3" s="8">
        <v>-6835.4757560641301</v>
      </c>
      <c r="U3" s="8">
        <v>-6778.5528929301217</v>
      </c>
      <c r="V3" s="8">
        <v>-7571.2687566983514</v>
      </c>
      <c r="W3" s="8">
        <v>-1020.5724466827305</v>
      </c>
      <c r="X3" s="8">
        <v>121.37813406497298</v>
      </c>
      <c r="Y3" s="8">
        <v>90.860746588085021</v>
      </c>
      <c r="Z3" s="8">
        <v>-573.15007077045448</v>
      </c>
      <c r="AA3" s="8">
        <v>-416.83446046923927</v>
      </c>
      <c r="AB3" s="8">
        <v>-234.22081251866621</v>
      </c>
      <c r="AC3" s="9">
        <v>-321.07896092348528</v>
      </c>
    </row>
    <row r="4" spans="1:29" ht="17.25" thickBot="1">
      <c r="H4" s="21" t="s">
        <v>34</v>
      </c>
      <c r="I4" s="10">
        <v>7.7125150710344315E-10</v>
      </c>
      <c r="J4" s="10">
        <v>-363.55546212262561</v>
      </c>
      <c r="K4" s="10">
        <v>-1658.7750357456898</v>
      </c>
      <c r="L4" s="10">
        <v>-1879.5949755764086</v>
      </c>
      <c r="M4" s="10">
        <v>-2971.1714096229298</v>
      </c>
      <c r="N4" s="10">
        <v>-4339.8132772672543</v>
      </c>
      <c r="O4" s="10">
        <v>-1964.9687020836609</v>
      </c>
      <c r="P4" s="10">
        <v>-5043.9762670178461</v>
      </c>
      <c r="Q4" s="10">
        <v>-3785.2191158539281</v>
      </c>
      <c r="R4" s="10">
        <v>-1251.1040693790346</v>
      </c>
      <c r="S4" s="10">
        <v>-3229.9945257659529</v>
      </c>
      <c r="T4" s="10">
        <v>-1151.1334934909864</v>
      </c>
      <c r="U4" s="10">
        <v>-1076.9261493114136</v>
      </c>
      <c r="V4" s="10">
        <v>-1323.3508949924471</v>
      </c>
      <c r="W4" s="10">
        <v>-683.6657309248003</v>
      </c>
      <c r="X4" s="10">
        <v>-786.86894704896986</v>
      </c>
      <c r="Y4" s="10">
        <v>-761.75593836381813</v>
      </c>
      <c r="Z4" s="10">
        <v>-2235.2204790202413</v>
      </c>
      <c r="AA4" s="10">
        <v>-450.67291116746128</v>
      </c>
      <c r="AB4" s="10">
        <v>-221.0377290544784</v>
      </c>
      <c r="AC4" s="11">
        <v>-2148.4291615635666</v>
      </c>
    </row>
    <row r="5" spans="1:29" ht="17.25" thickBot="1">
      <c r="H5" s="21" t="s">
        <v>35</v>
      </c>
      <c r="I5" s="8">
        <v>2.1827872842550278E-11</v>
      </c>
      <c r="J5" s="8">
        <v>29.238876250678004</v>
      </c>
      <c r="K5" s="8">
        <v>3445.8078323024656</v>
      </c>
      <c r="L5" s="8">
        <v>3530.21576764983</v>
      </c>
      <c r="M5" s="8">
        <v>3601.4873765182074</v>
      </c>
      <c r="N5" s="8">
        <v>3587.6250936504193</v>
      </c>
      <c r="O5" s="8">
        <v>3597.6492539089095</v>
      </c>
      <c r="P5" s="8">
        <v>3598.4626268933757</v>
      </c>
      <c r="Q5" s="8">
        <v>3672.752447031176</v>
      </c>
      <c r="R5" s="8">
        <v>3603.6379625505278</v>
      </c>
      <c r="S5" s="8">
        <v>3577.4020657553151</v>
      </c>
      <c r="T5" s="8">
        <v>2280.8445558455742</v>
      </c>
      <c r="U5" s="8">
        <v>2364.9748558431629</v>
      </c>
      <c r="V5" s="8">
        <v>3340.4036827167884</v>
      </c>
      <c r="W5" s="8">
        <v>695.53443192429177</v>
      </c>
      <c r="X5" s="8">
        <v>2114.7726438470454</v>
      </c>
      <c r="Y5" s="8">
        <v>-76.560462829243988</v>
      </c>
      <c r="Z5" s="8">
        <v>2783.2467655789756</v>
      </c>
      <c r="AA5" s="8">
        <v>1611.1868437305516</v>
      </c>
      <c r="AB5" s="8">
        <v>191.17984872873785</v>
      </c>
      <c r="AC5" s="9">
        <v>3195.0204386308756</v>
      </c>
    </row>
    <row r="6" spans="1:29" ht="17.25" thickBot="1">
      <c r="H6" s="21" t="s">
        <v>36</v>
      </c>
      <c r="I6" s="10">
        <v>0</v>
      </c>
      <c r="J6" s="10">
        <v>7.8949458439911524</v>
      </c>
      <c r="K6" s="10">
        <v>9.9027968060799196</v>
      </c>
      <c r="L6" s="10">
        <v>10.763617362644652</v>
      </c>
      <c r="M6" s="10">
        <v>69.765878254950735</v>
      </c>
      <c r="N6" s="10">
        <v>48.840417658944311</v>
      </c>
      <c r="O6" s="10">
        <v>42.169175353777426</v>
      </c>
      <c r="P6" s="10">
        <v>60.994964853660413</v>
      </c>
      <c r="Q6" s="10">
        <v>109.69971689662106</v>
      </c>
      <c r="R6" s="10">
        <v>87.199796096485983</v>
      </c>
      <c r="S6" s="10">
        <v>69.000379823590919</v>
      </c>
      <c r="T6" s="10">
        <v>98.569996175859586</v>
      </c>
      <c r="U6" s="10">
        <v>46.804811744166187</v>
      </c>
      <c r="V6" s="10">
        <v>99.540152482936023</v>
      </c>
      <c r="W6" s="10">
        <v>258.23164498424757</v>
      </c>
      <c r="X6" s="10">
        <v>2145.3043604227914</v>
      </c>
      <c r="Y6" s="10">
        <v>1743.819732672308</v>
      </c>
      <c r="Z6" s="10">
        <v>775.96298260503136</v>
      </c>
      <c r="AA6" s="10">
        <v>381.03093197011509</v>
      </c>
      <c r="AB6" s="10">
        <v>861.72994614275933</v>
      </c>
      <c r="AC6" s="11">
        <v>492.95233013631412</v>
      </c>
    </row>
    <row r="7" spans="1:29" ht="17.25" thickBot="1">
      <c r="H7" s="21" t="s">
        <v>37</v>
      </c>
      <c r="I7" s="8">
        <v>5.8207660913467407E-11</v>
      </c>
      <c r="J7" s="8">
        <v>-0.86752443241311994</v>
      </c>
      <c r="K7" s="8">
        <v>-187.83230351124257</v>
      </c>
      <c r="L7" s="8">
        <v>-139.8232087884935</v>
      </c>
      <c r="M7" s="8">
        <v>18.637752763475874</v>
      </c>
      <c r="N7" s="8">
        <v>-321.78089881143205</v>
      </c>
      <c r="O7" s="8">
        <v>-69.633899164366085</v>
      </c>
      <c r="P7" s="8">
        <v>-100.63614776175382</v>
      </c>
      <c r="Q7" s="8">
        <v>-100.93745892450534</v>
      </c>
      <c r="R7" s="8">
        <v>-221.13169760063465</v>
      </c>
      <c r="S7" s="8">
        <v>-873.23183880230681</v>
      </c>
      <c r="T7" s="8">
        <v>-519.73603843135243</v>
      </c>
      <c r="U7" s="8">
        <v>-626.23692517998461</v>
      </c>
      <c r="V7" s="8">
        <v>-754.78830624689726</v>
      </c>
      <c r="W7" s="8">
        <v>-448.25902393952856</v>
      </c>
      <c r="X7" s="8">
        <v>-256.94828419138139</v>
      </c>
      <c r="Y7" s="8">
        <v>-156.75937795116806</v>
      </c>
      <c r="Z7" s="8">
        <v>28.555307317317784</v>
      </c>
      <c r="AA7" s="8">
        <v>-8.7821330565475364</v>
      </c>
      <c r="AB7" s="8">
        <v>-85.019834485785395</v>
      </c>
      <c r="AC7" s="9">
        <v>-235.5632327803869</v>
      </c>
    </row>
    <row r="8" spans="1:29" ht="17.25" thickBot="1">
      <c r="H8" s="21" t="s">
        <v>38</v>
      </c>
      <c r="I8" s="10">
        <v>0</v>
      </c>
      <c r="J8" s="10">
        <v>1.2925738452480289</v>
      </c>
      <c r="K8" s="10">
        <v>-10.683637689733992</v>
      </c>
      <c r="L8" s="10">
        <v>-2.8476536704425399</v>
      </c>
      <c r="M8" s="10">
        <v>4.0235345062672181</v>
      </c>
      <c r="N8" s="10">
        <v>-23.652250659518749</v>
      </c>
      <c r="O8" s="10">
        <v>2.1688804433941442</v>
      </c>
      <c r="P8" s="10">
        <v>-29.623280330039158</v>
      </c>
      <c r="Q8" s="10">
        <v>-27.061659951933372</v>
      </c>
      <c r="R8" s="10">
        <v>-6.576004752014228</v>
      </c>
      <c r="S8" s="10">
        <v>-4.9244912692839904</v>
      </c>
      <c r="T8" s="10">
        <v>1.3718489404118088</v>
      </c>
      <c r="U8" s="10">
        <v>0.16972215234378041</v>
      </c>
      <c r="V8" s="10">
        <v>0.25678571537414996</v>
      </c>
      <c r="W8" s="10">
        <v>0.40100927376889928</v>
      </c>
      <c r="X8" s="10">
        <v>-1.568648244068001</v>
      </c>
      <c r="Y8" s="10">
        <v>-0.10506042084748657</v>
      </c>
      <c r="Z8" s="10">
        <v>0.18251180934888112</v>
      </c>
      <c r="AA8" s="10">
        <v>-4.8406535878591228E-2</v>
      </c>
      <c r="AB8" s="10">
        <v>-0.10846151033241114</v>
      </c>
      <c r="AC8" s="11">
        <v>0.32391517110271906</v>
      </c>
    </row>
    <row r="9" spans="1:29" ht="17.25" thickBot="1">
      <c r="H9" s="21" t="s">
        <v>222</v>
      </c>
      <c r="I9" s="12">
        <v>-7.5975937505745605E-6</v>
      </c>
      <c r="J9" s="12">
        <v>-0.55197774778811493</v>
      </c>
      <c r="K9" s="12">
        <v>-13.189375515137058</v>
      </c>
      <c r="L9" s="12">
        <v>-17.589783620210142</v>
      </c>
      <c r="M9" s="12">
        <v>-12.043052739382844</v>
      </c>
      <c r="N9" s="12">
        <v>-34.424866947960695</v>
      </c>
      <c r="O9" s="12">
        <v>-12.080478263843702</v>
      </c>
      <c r="P9" s="12">
        <v>-108.72279305647533</v>
      </c>
      <c r="Q9" s="12">
        <v>-80.186115378588795</v>
      </c>
      <c r="R9" s="12">
        <v>-20.094251155632207</v>
      </c>
      <c r="S9" s="12">
        <v>-9.5267944299269516</v>
      </c>
      <c r="T9" s="12">
        <v>2.9499204354423227</v>
      </c>
      <c r="U9" s="12">
        <v>-2.4084790434233128</v>
      </c>
      <c r="V9" s="12">
        <v>0.57863342367318182</v>
      </c>
      <c r="W9" s="12">
        <v>-3.1104986069292409</v>
      </c>
      <c r="X9" s="12">
        <v>-43.266961801354</v>
      </c>
      <c r="Y9" s="12">
        <v>-6.6154704885234423</v>
      </c>
      <c r="Z9" s="12">
        <v>-10.44991261198993</v>
      </c>
      <c r="AA9" s="12">
        <v>0.31156775573504092</v>
      </c>
      <c r="AB9" s="12">
        <v>-13.223195336355275</v>
      </c>
      <c r="AC9" s="13">
        <v>4.0286320239752058</v>
      </c>
    </row>
    <row r="10" spans="1:29" ht="17.25" thickBot="1">
      <c r="H10" s="21" t="s">
        <v>39</v>
      </c>
      <c r="I10" s="14">
        <v>2.9842794901924208E-13</v>
      </c>
      <c r="J10" s="14">
        <v>20.943517963611697</v>
      </c>
      <c r="K10" s="14">
        <v>-3.229179049708506</v>
      </c>
      <c r="L10" s="14">
        <v>-202.5865696914795</v>
      </c>
      <c r="M10" s="14">
        <v>-278.91056340404202</v>
      </c>
      <c r="N10" s="14">
        <v>-205.06536141614549</v>
      </c>
      <c r="O10" s="14">
        <v>-677.33297774894049</v>
      </c>
      <c r="P10" s="14">
        <v>-319.02341469152071</v>
      </c>
      <c r="Q10" s="14">
        <v>-539.10350269839512</v>
      </c>
      <c r="R10" s="14">
        <v>-938.57001081538942</v>
      </c>
      <c r="S10" s="14">
        <v>1359.1850463640922</v>
      </c>
      <c r="T10" s="14">
        <v>1975.5715848893269</v>
      </c>
      <c r="U10" s="14">
        <v>1540.7257787770031</v>
      </c>
      <c r="V10" s="14">
        <v>879.68475148107973</v>
      </c>
      <c r="W10" s="14">
        <v>5452.1494371602039</v>
      </c>
      <c r="X10" s="14">
        <v>4672.8161682562659</v>
      </c>
      <c r="Y10" s="14">
        <v>3680.6696036536559</v>
      </c>
      <c r="Z10" s="14">
        <v>1633.9448787867623</v>
      </c>
      <c r="AA10" s="14">
        <v>3908.1568321019986</v>
      </c>
      <c r="AB10" s="14">
        <v>3358.5376251415328</v>
      </c>
      <c r="AC10" s="15">
        <v>1559.3579783507739</v>
      </c>
    </row>
    <row r="11" spans="1:29" ht="17.25" thickBot="1">
      <c r="H11" s="21" t="s">
        <v>40</v>
      </c>
      <c r="I11" s="12">
        <v>0</v>
      </c>
      <c r="J11" s="12">
        <v>-56.183017081399157</v>
      </c>
      <c r="K11" s="12">
        <v>-226.2574491574087</v>
      </c>
      <c r="L11" s="12">
        <v>-451.0175502742095</v>
      </c>
      <c r="M11" s="12">
        <v>-774.5607790709546</v>
      </c>
      <c r="N11" s="12">
        <v>-76.278878187134978</v>
      </c>
      <c r="O11" s="12">
        <v>-598.4408845451544</v>
      </c>
      <c r="P11" s="12">
        <v>-872.32686975455726</v>
      </c>
      <c r="Q11" s="12">
        <v>101.85751184594847</v>
      </c>
      <c r="R11" s="12">
        <v>374.29061551768245</v>
      </c>
      <c r="S11" s="12">
        <v>-89.901822999709111</v>
      </c>
      <c r="T11" s="12">
        <v>-263.94648152905575</v>
      </c>
      <c r="U11" s="12">
        <v>777.9670881747079</v>
      </c>
      <c r="V11" s="12">
        <v>548.88532406226295</v>
      </c>
      <c r="W11" s="12">
        <v>-5985.5942590683335</v>
      </c>
      <c r="X11" s="12">
        <v>-9427.9335444005046</v>
      </c>
      <c r="Y11" s="12">
        <v>-5570.7860639087085</v>
      </c>
      <c r="Z11" s="12">
        <v>-5209.252848622069</v>
      </c>
      <c r="AA11" s="12">
        <v>-4718.8778426515346</v>
      </c>
      <c r="AB11" s="12">
        <v>-2770.8022655344103</v>
      </c>
      <c r="AC11" s="13">
        <v>-4323.3547734044114</v>
      </c>
    </row>
    <row r="12" spans="1:29" ht="17.25" thickBot="1">
      <c r="H12" s="21" t="s">
        <v>41</v>
      </c>
      <c r="I12" s="14">
        <v>-2.0008883439004421E-11</v>
      </c>
      <c r="J12" s="14">
        <v>-1.6370904631912708E-11</v>
      </c>
      <c r="K12" s="14">
        <v>286.74324487936246</v>
      </c>
      <c r="L12" s="14">
        <v>366.56753100365313</v>
      </c>
      <c r="M12" s="14">
        <v>1005.3233102844315</v>
      </c>
      <c r="N12" s="14">
        <v>134.55349124413624</v>
      </c>
      <c r="O12" s="14">
        <v>752.7110652364463</v>
      </c>
      <c r="P12" s="14">
        <v>635.60600369633539</v>
      </c>
      <c r="Q12" s="14">
        <v>1067.3634988298254</v>
      </c>
      <c r="R12" s="14">
        <v>-1000.2555762711163</v>
      </c>
      <c r="S12" s="14">
        <v>6134.4414650490544</v>
      </c>
      <c r="T12" s="14">
        <v>4857.7128066521182</v>
      </c>
      <c r="U12" s="14">
        <v>3705.8246891176241</v>
      </c>
      <c r="V12" s="14">
        <v>3488.9085232403813</v>
      </c>
      <c r="W12" s="14">
        <v>6755.0621513027145</v>
      </c>
      <c r="X12" s="14">
        <v>5705.5832016369386</v>
      </c>
      <c r="Y12" s="14">
        <v>4635.1032993112603</v>
      </c>
      <c r="Z12" s="14">
        <v>3967.013643792423</v>
      </c>
      <c r="AA12" s="14">
        <v>3983.1025974309014</v>
      </c>
      <c r="AB12" s="14">
        <v>2372.1449963456907</v>
      </c>
      <c r="AC12" s="15">
        <v>3019.4293587043503</v>
      </c>
    </row>
    <row r="13" spans="1:29" ht="17.25" thickBot="1">
      <c r="H13" s="47" t="s">
        <v>46</v>
      </c>
      <c r="I13" s="12"/>
      <c r="J13" s="12"/>
      <c r="K13" s="12"/>
      <c r="L13" s="12"/>
      <c r="M13" s="12"/>
      <c r="N13" s="12"/>
      <c r="O13" s="12"/>
      <c r="P13" s="12"/>
      <c r="Q13" s="12"/>
      <c r="R13" s="12"/>
      <c r="S13" s="12"/>
      <c r="T13" s="12"/>
      <c r="U13" s="12"/>
      <c r="V13" s="12"/>
      <c r="W13" s="12"/>
      <c r="X13" s="12"/>
      <c r="Y13" s="12"/>
      <c r="Z13" s="12"/>
      <c r="AA13" s="12"/>
      <c r="AB13" s="12"/>
      <c r="AC13" s="13"/>
    </row>
    <row r="14" spans="1:29" ht="17.25" thickBot="1">
      <c r="H14" s="21" t="s">
        <v>47</v>
      </c>
      <c r="I14" s="14">
        <v>4.2632564145606011E-14</v>
      </c>
      <c r="J14" s="14">
        <v>1.3699924015581004</v>
      </c>
      <c r="K14" s="14">
        <v>-12.963898382387242</v>
      </c>
      <c r="L14" s="14">
        <v>-3.5156218153610936</v>
      </c>
      <c r="M14" s="14">
        <v>4.967326550947277</v>
      </c>
      <c r="N14" s="14">
        <v>-28.97453167841811</v>
      </c>
      <c r="O14" s="14">
        <v>2.4518523992570351</v>
      </c>
      <c r="P14" s="14">
        <v>-36.571951024739434</v>
      </c>
      <c r="Q14" s="14">
        <v>-33.308123397448121</v>
      </c>
      <c r="R14" s="14">
        <v>-8.2198577185363177</v>
      </c>
      <c r="S14" s="14">
        <v>-6.0796188509687852</v>
      </c>
      <c r="T14" s="14">
        <v>1.8323073338416407</v>
      </c>
      <c r="U14" s="14">
        <v>7.0866854745702312E-2</v>
      </c>
      <c r="V14" s="14">
        <v>0.31701940170047038</v>
      </c>
      <c r="W14" s="14">
        <v>0.4950731774924364</v>
      </c>
      <c r="X14" s="14">
        <v>-1.9366027704538098</v>
      </c>
      <c r="Y14" s="14">
        <v>-0.12970422326829834</v>
      </c>
      <c r="Z14" s="14">
        <v>0.22532322141861982</v>
      </c>
      <c r="AA14" s="14">
        <v>-5.9761155405396948E-2</v>
      </c>
      <c r="AB14" s="14">
        <v>-0.13390309917564025</v>
      </c>
      <c r="AC14" s="15">
        <v>0.39989527296629035</v>
      </c>
    </row>
    <row r="15" spans="1:29" ht="17.25" thickBot="1">
      <c r="H15" s="21" t="s">
        <v>223</v>
      </c>
      <c r="I15" s="12">
        <v>-8.9374623115645591E-6</v>
      </c>
      <c r="J15" s="12">
        <v>-0.72633713375896747</v>
      </c>
      <c r="K15" s="12">
        <v>-15.438363369867595</v>
      </c>
      <c r="L15" s="12">
        <v>-20.691818244090612</v>
      </c>
      <c r="M15" s="12">
        <v>-14.166897317657373</v>
      </c>
      <c r="N15" s="12">
        <v>-40.287337067439523</v>
      </c>
      <c r="O15" s="12">
        <v>-14.419427454421736</v>
      </c>
      <c r="P15" s="12">
        <v>-127.8874040784336</v>
      </c>
      <c r="Q15" s="12">
        <v>-94.08008138182737</v>
      </c>
      <c r="R15" s="12">
        <v>-23.365145034470629</v>
      </c>
      <c r="S15" s="12">
        <v>-12.387166538604561</v>
      </c>
      <c r="T15" s="12">
        <v>4.5813280157899499</v>
      </c>
      <c r="U15" s="12">
        <v>-3.2932631743317415</v>
      </c>
      <c r="V15" s="12">
        <v>0.68067793732325299</v>
      </c>
      <c r="W15" s="12">
        <v>-3.6590485256953116</v>
      </c>
      <c r="X15" s="12">
        <v>-52.092737073943226</v>
      </c>
      <c r="Y15" s="12">
        <v>-5.6515397910178535</v>
      </c>
      <c r="Z15" s="12">
        <v>-13.163942779219497</v>
      </c>
      <c r="AA15" s="12">
        <v>-0.35306866620794608</v>
      </c>
      <c r="AB15" s="12">
        <v>-14.895465483322823</v>
      </c>
      <c r="AC15" s="13">
        <v>4.7349878758695922</v>
      </c>
    </row>
    <row r="16" spans="1:29" ht="17.25" thickBot="1">
      <c r="H16" s="21" t="s">
        <v>48</v>
      </c>
      <c r="I16" s="10">
        <v>-2.8421709430404007E-14</v>
      </c>
      <c r="J16" s="10">
        <v>29.91931137658824</v>
      </c>
      <c r="K16" s="10">
        <v>-3.548722145187071</v>
      </c>
      <c r="L16" s="10">
        <v>-266.9323706287571</v>
      </c>
      <c r="M16" s="10">
        <v>-360.10815444299294</v>
      </c>
      <c r="N16" s="10">
        <v>-268.03554535620657</v>
      </c>
      <c r="O16" s="10">
        <v>-876.81201263244157</v>
      </c>
      <c r="P16" s="10">
        <v>-320.61494009201806</v>
      </c>
      <c r="Q16" s="10">
        <v>-568.49390587196967</v>
      </c>
      <c r="R16" s="10">
        <v>-1257.1610850261422</v>
      </c>
      <c r="S16" s="10">
        <v>1616.5769544230789</v>
      </c>
      <c r="T16" s="10">
        <v>2412.7763828463594</v>
      </c>
      <c r="U16" s="10">
        <v>1848.6442357574851</v>
      </c>
      <c r="V16" s="10">
        <v>1039.5148656687034</v>
      </c>
      <c r="W16" s="10">
        <v>6726.9000662834515</v>
      </c>
      <c r="X16" s="10">
        <v>5806.5895020334265</v>
      </c>
      <c r="Y16" s="10">
        <v>4562.8384400072173</v>
      </c>
      <c r="Z16" s="10">
        <v>2042.7706513477169</v>
      </c>
      <c r="AA16" s="10">
        <v>4899.824073859334</v>
      </c>
      <c r="AB16" s="10">
        <v>4204.8817214122464</v>
      </c>
      <c r="AC16" s="11">
        <v>1930.1793945514073</v>
      </c>
    </row>
    <row r="17" spans="1:29" ht="17.25" thickBot="1">
      <c r="H17" s="22"/>
      <c r="I17" s="23"/>
      <c r="J17" s="23"/>
      <c r="K17" s="23"/>
      <c r="L17" s="23"/>
      <c r="M17" s="23"/>
      <c r="N17" s="23"/>
      <c r="O17" s="23"/>
      <c r="P17" s="23"/>
      <c r="Q17" s="23"/>
      <c r="R17" s="23"/>
      <c r="S17" s="23"/>
      <c r="T17" s="23"/>
      <c r="U17" s="23"/>
      <c r="V17" s="23"/>
      <c r="W17" s="23"/>
      <c r="X17" s="23"/>
      <c r="Y17" s="23"/>
      <c r="Z17" s="23"/>
      <c r="AA17" s="23"/>
      <c r="AB17" s="23"/>
      <c r="AC17" s="24"/>
    </row>
    <row r="18" spans="1:29" ht="17.25" thickBot="1">
      <c r="H18" s="22" t="s">
        <v>43</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23">
        <v>0</v>
      </c>
      <c r="AB18" s="23">
        <v>0</v>
      </c>
      <c r="AC18" s="24">
        <v>0</v>
      </c>
    </row>
    <row r="19" spans="1:29">
      <c r="H19" s="21" t="s">
        <v>142</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1">
        <v>0</v>
      </c>
    </row>
    <row r="26" spans="1:29">
      <c r="A26" s="46" t="s">
        <v>134</v>
      </c>
    </row>
    <row r="27" spans="1:29">
      <c r="A27" s="46" t="s">
        <v>135</v>
      </c>
    </row>
  </sheetData>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1BE4DA-8FAC-425B-AAF0-C9A9ADCE845C}">
  <sheetPr codeName="Sheet4"/>
  <dimension ref="A1:AD21"/>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30" ht="24.75" thickBot="1">
      <c r="A1" s="25" t="s">
        <v>54</v>
      </c>
    </row>
    <row r="2" spans="1:30" ht="18" thickTop="1" thickBot="1">
      <c r="H2" s="20" t="s">
        <v>0</v>
      </c>
      <c r="I2" s="20" t="s">
        <v>1</v>
      </c>
      <c r="J2" s="20" t="s">
        <v>2</v>
      </c>
      <c r="K2" s="20" t="s">
        <v>3</v>
      </c>
      <c r="L2" s="20" t="s">
        <v>4</v>
      </c>
      <c r="M2" s="20" t="s">
        <v>5</v>
      </c>
      <c r="N2" s="20" t="s">
        <v>6</v>
      </c>
      <c r="O2" s="20" t="s">
        <v>7</v>
      </c>
      <c r="P2" s="20" t="s">
        <v>8</v>
      </c>
      <c r="Q2" s="20" t="s">
        <v>9</v>
      </c>
      <c r="R2" s="20" t="s">
        <v>10</v>
      </c>
      <c r="S2" s="20" t="s">
        <v>11</v>
      </c>
      <c r="T2" s="20" t="s">
        <v>12</v>
      </c>
      <c r="U2" s="20" t="s">
        <v>13</v>
      </c>
      <c r="V2" s="20" t="s">
        <v>14</v>
      </c>
      <c r="W2" s="20" t="s">
        <v>15</v>
      </c>
      <c r="X2" s="20" t="s">
        <v>16</v>
      </c>
      <c r="Y2" s="20" t="s">
        <v>17</v>
      </c>
      <c r="Z2" s="20" t="s">
        <v>18</v>
      </c>
      <c r="AA2" s="20" t="s">
        <v>19</v>
      </c>
      <c r="AB2" s="20" t="s">
        <v>20</v>
      </c>
      <c r="AC2" s="20" t="s">
        <v>21</v>
      </c>
      <c r="AD2" s="20" t="s">
        <v>22</v>
      </c>
    </row>
    <row r="3" spans="1:30" ht="17.25" thickBot="1">
      <c r="F3" s="4"/>
      <c r="H3" s="21" t="s">
        <v>23</v>
      </c>
      <c r="I3" s="8">
        <v>0</v>
      </c>
      <c r="J3" s="8">
        <v>0</v>
      </c>
      <c r="K3" s="8">
        <v>0</v>
      </c>
      <c r="L3" s="8">
        <v>0</v>
      </c>
      <c r="M3" s="8">
        <v>0</v>
      </c>
      <c r="N3" s="8">
        <v>0</v>
      </c>
      <c r="O3" s="8">
        <v>0</v>
      </c>
      <c r="P3" s="8">
        <v>0</v>
      </c>
      <c r="Q3" s="8">
        <v>0</v>
      </c>
      <c r="R3" s="8">
        <v>0</v>
      </c>
      <c r="S3" s="8">
        <v>0</v>
      </c>
      <c r="T3" s="8">
        <v>0</v>
      </c>
      <c r="U3" s="8">
        <v>0</v>
      </c>
      <c r="V3" s="8">
        <v>0</v>
      </c>
      <c r="W3" s="8">
        <v>0</v>
      </c>
      <c r="X3" s="8">
        <v>0</v>
      </c>
      <c r="Y3" s="8">
        <v>0</v>
      </c>
      <c r="Z3" s="8">
        <v>0</v>
      </c>
      <c r="AA3" s="8">
        <v>0</v>
      </c>
      <c r="AB3" s="8">
        <v>0</v>
      </c>
      <c r="AC3" s="9">
        <v>0</v>
      </c>
      <c r="AD3" s="9">
        <v>0</v>
      </c>
    </row>
    <row r="4" spans="1:30" ht="17.25" thickBot="1">
      <c r="F4" s="4"/>
      <c r="G4" s="4"/>
      <c r="H4" s="21" t="s">
        <v>24</v>
      </c>
      <c r="I4" s="10">
        <v>0</v>
      </c>
      <c r="J4" s="10">
        <v>0</v>
      </c>
      <c r="K4" s="10">
        <v>0</v>
      </c>
      <c r="L4" s="10">
        <v>0</v>
      </c>
      <c r="M4" s="10">
        <v>-13.327019354327149</v>
      </c>
      <c r="N4" s="10">
        <v>0</v>
      </c>
      <c r="O4" s="10">
        <v>-10.370976894899741</v>
      </c>
      <c r="P4" s="10">
        <v>-24.163021422046313</v>
      </c>
      <c r="Q4" s="10">
        <v>0</v>
      </c>
      <c r="R4" s="10">
        <v>0</v>
      </c>
      <c r="S4" s="10">
        <v>0</v>
      </c>
      <c r="T4" s="10">
        <v>-7.8998419343165551</v>
      </c>
      <c r="U4" s="10">
        <v>-5.4732695707416497</v>
      </c>
      <c r="V4" s="10">
        <v>-1.8040781682029774</v>
      </c>
      <c r="W4" s="10">
        <v>0</v>
      </c>
      <c r="X4" s="10">
        <v>0</v>
      </c>
      <c r="Y4" s="10">
        <v>0</v>
      </c>
      <c r="Z4" s="10">
        <v>0</v>
      </c>
      <c r="AA4" s="10">
        <v>0</v>
      </c>
      <c r="AB4" s="10">
        <v>0</v>
      </c>
      <c r="AC4" s="11">
        <v>0</v>
      </c>
      <c r="AD4" s="11">
        <v>0</v>
      </c>
    </row>
    <row r="5" spans="1:30" ht="17.25" thickBot="1">
      <c r="F5" s="4"/>
      <c r="G5" s="4"/>
      <c r="H5" s="21" t="s">
        <v>25</v>
      </c>
      <c r="I5" s="8">
        <v>0</v>
      </c>
      <c r="J5" s="8">
        <v>-0.31173348190714023</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c r="AD5" s="9">
        <v>0</v>
      </c>
    </row>
    <row r="6" spans="1:30" ht="17.25" thickBot="1">
      <c r="F6" s="4"/>
      <c r="G6" s="4"/>
      <c r="H6" s="21" t="s">
        <v>26</v>
      </c>
      <c r="I6" s="10">
        <v>-61.898239555433975</v>
      </c>
      <c r="J6" s="10">
        <v>0</v>
      </c>
      <c r="K6" s="10">
        <v>0</v>
      </c>
      <c r="L6" s="10">
        <v>0</v>
      </c>
      <c r="M6" s="10">
        <v>0</v>
      </c>
      <c r="N6" s="10">
        <v>0</v>
      </c>
      <c r="O6" s="10">
        <v>0</v>
      </c>
      <c r="P6" s="10">
        <v>-4.1173619401712358</v>
      </c>
      <c r="Q6" s="10">
        <v>-4.0538445208086387</v>
      </c>
      <c r="R6" s="10">
        <v>-8.4587885717190829</v>
      </c>
      <c r="S6" s="10">
        <v>-14.053477439636595</v>
      </c>
      <c r="T6" s="10">
        <v>-12.625541068881375</v>
      </c>
      <c r="U6" s="10">
        <v>-13.660574920070189</v>
      </c>
      <c r="V6" s="10">
        <v>-13.070735968534336</v>
      </c>
      <c r="W6" s="10">
        <v>-16.324000961391789</v>
      </c>
      <c r="X6" s="10">
        <v>-19.872193023753084</v>
      </c>
      <c r="Y6" s="10">
        <v>0</v>
      </c>
      <c r="Z6" s="10">
        <v>-24.952172202116913</v>
      </c>
      <c r="AA6" s="10">
        <v>-17.090793784489392</v>
      </c>
      <c r="AB6" s="10">
        <v>-22.529396690805925</v>
      </c>
      <c r="AC6" s="11">
        <v>-6.2178400590167939</v>
      </c>
      <c r="AD6" s="11">
        <v>-4.6086249405572062</v>
      </c>
    </row>
    <row r="7" spans="1:30" ht="17.25" thickBot="1">
      <c r="F7" s="4"/>
      <c r="G7" s="4"/>
      <c r="H7" s="21" t="s">
        <v>27</v>
      </c>
      <c r="I7" s="8">
        <v>0</v>
      </c>
      <c r="J7" s="8">
        <v>0</v>
      </c>
      <c r="K7" s="8">
        <v>0</v>
      </c>
      <c r="L7" s="8">
        <v>0</v>
      </c>
      <c r="M7" s="8">
        <v>0</v>
      </c>
      <c r="N7" s="8">
        <v>0</v>
      </c>
      <c r="O7" s="8">
        <v>0</v>
      </c>
      <c r="P7" s="8">
        <v>0</v>
      </c>
      <c r="Q7" s="8">
        <v>0</v>
      </c>
      <c r="R7" s="8">
        <v>0</v>
      </c>
      <c r="S7" s="8">
        <v>0</v>
      </c>
      <c r="T7" s="8">
        <v>0</v>
      </c>
      <c r="U7" s="8">
        <v>0</v>
      </c>
      <c r="V7" s="8">
        <v>0</v>
      </c>
      <c r="W7" s="8">
        <v>0</v>
      </c>
      <c r="X7" s="8">
        <v>0</v>
      </c>
      <c r="Y7" s="8">
        <v>0</v>
      </c>
      <c r="Z7" s="8">
        <v>0</v>
      </c>
      <c r="AA7" s="8">
        <v>0</v>
      </c>
      <c r="AB7" s="8">
        <v>0</v>
      </c>
      <c r="AC7" s="9">
        <v>0</v>
      </c>
      <c r="AD7" s="9">
        <v>0</v>
      </c>
    </row>
    <row r="8" spans="1:30" ht="17.25" thickBot="1">
      <c r="F8" s="4"/>
      <c r="G8" s="4"/>
      <c r="H8" s="21" t="s">
        <v>43</v>
      </c>
      <c r="I8" s="10">
        <v>0</v>
      </c>
      <c r="J8" s="10">
        <v>0</v>
      </c>
      <c r="K8" s="10">
        <v>0</v>
      </c>
      <c r="L8" s="10">
        <v>0</v>
      </c>
      <c r="M8" s="10">
        <v>-52.778328068117489</v>
      </c>
      <c r="N8" s="10">
        <v>0</v>
      </c>
      <c r="O8" s="10">
        <v>0</v>
      </c>
      <c r="P8" s="10">
        <v>0</v>
      </c>
      <c r="Q8" s="10">
        <v>0</v>
      </c>
      <c r="R8" s="10">
        <v>0</v>
      </c>
      <c r="S8" s="10">
        <v>0</v>
      </c>
      <c r="T8" s="10">
        <v>0</v>
      </c>
      <c r="U8" s="10">
        <v>0</v>
      </c>
      <c r="V8" s="10">
        <v>0</v>
      </c>
      <c r="W8" s="10">
        <v>0</v>
      </c>
      <c r="X8" s="10">
        <v>0</v>
      </c>
      <c r="Y8" s="10">
        <v>-3.8655232879517403</v>
      </c>
      <c r="Z8" s="10">
        <v>0</v>
      </c>
      <c r="AA8" s="10">
        <v>0</v>
      </c>
      <c r="AB8" s="10">
        <v>0</v>
      </c>
      <c r="AC8" s="11">
        <v>-4.9036216384835907</v>
      </c>
      <c r="AD8" s="11">
        <v>0</v>
      </c>
    </row>
    <row r="9" spans="1:30" ht="17.25" thickBot="1">
      <c r="F9" s="4"/>
      <c r="G9" s="4"/>
      <c r="H9" s="21" t="s">
        <v>28</v>
      </c>
      <c r="I9" s="12">
        <v>-6.3749212131369859E-8</v>
      </c>
      <c r="J9" s="12">
        <v>0</v>
      </c>
      <c r="K9" s="12">
        <v>0</v>
      </c>
      <c r="L9" s="12">
        <v>0</v>
      </c>
      <c r="M9" s="12">
        <v>-1.1999929938610876E-8</v>
      </c>
      <c r="N9" s="12">
        <v>-2.3744632926536724E-9</v>
      </c>
      <c r="O9" s="12">
        <v>0</v>
      </c>
      <c r="P9" s="12">
        <v>-1.6254659840342356E-9</v>
      </c>
      <c r="Q9" s="12">
        <v>-2.2809985011917888E-8</v>
      </c>
      <c r="R9" s="12">
        <v>0</v>
      </c>
      <c r="S9" s="12">
        <v>-1.8199955320596928E-8</v>
      </c>
      <c r="T9" s="12">
        <v>-4.3999961008012178E-8</v>
      </c>
      <c r="U9" s="12">
        <v>0</v>
      </c>
      <c r="V9" s="12">
        <v>0</v>
      </c>
      <c r="W9" s="12">
        <v>0</v>
      </c>
      <c r="X9" s="12">
        <v>-2.2859808268549386E-8</v>
      </c>
      <c r="Y9" s="12">
        <v>-2.0189986571494956E-8</v>
      </c>
      <c r="Z9" s="12">
        <v>0</v>
      </c>
      <c r="AA9" s="12">
        <v>0</v>
      </c>
      <c r="AB9" s="12">
        <v>0</v>
      </c>
      <c r="AC9" s="13">
        <v>0</v>
      </c>
      <c r="AD9" s="13">
        <v>-1.5989982671271719E-8</v>
      </c>
    </row>
    <row r="10" spans="1:30" ht="17.25" thickBot="1">
      <c r="F10" s="4"/>
      <c r="G10" s="4"/>
      <c r="H10" s="21" t="s">
        <v>29</v>
      </c>
      <c r="I10" s="14">
        <v>-2979.987891676295</v>
      </c>
      <c r="J10" s="14">
        <v>0</v>
      </c>
      <c r="K10" s="14">
        <v>-13.919694259232863</v>
      </c>
      <c r="L10" s="14">
        <v>-109.63714242384536</v>
      </c>
      <c r="M10" s="14">
        <v>-109.63714242384536</v>
      </c>
      <c r="N10" s="14">
        <v>-194.09371433379758</v>
      </c>
      <c r="O10" s="14">
        <v>-194.09371433379758</v>
      </c>
      <c r="P10" s="14">
        <v>-194.09371433379758</v>
      </c>
      <c r="Q10" s="14">
        <v>-403.04552928138304</v>
      </c>
      <c r="R10" s="14">
        <v>-403.04552928138304</v>
      </c>
      <c r="S10" s="14">
        <v>-403.04552928138304</v>
      </c>
      <c r="T10" s="14">
        <v>-403.04552928138304</v>
      </c>
      <c r="U10" s="14">
        <v>-403.04552928138304</v>
      </c>
      <c r="V10" s="14">
        <v>-403.04552928138304</v>
      </c>
      <c r="W10" s="14">
        <v>-403.04552928138304</v>
      </c>
      <c r="X10" s="14">
        <v>-403.04552928138304</v>
      </c>
      <c r="Y10" s="14">
        <v>-505.17542086878819</v>
      </c>
      <c r="Z10" s="14">
        <v>-505.17542086878819</v>
      </c>
      <c r="AA10" s="14">
        <v>-505.17542086878819</v>
      </c>
      <c r="AB10" s="14">
        <v>-505.17542086878819</v>
      </c>
      <c r="AC10" s="15">
        <v>-505.17542086878819</v>
      </c>
      <c r="AD10" s="15">
        <v>-505.17542086878819</v>
      </c>
    </row>
    <row r="11" spans="1:30" ht="17.25" thickBot="1">
      <c r="B11" s="2" t="b">
        <f>IF(B8="NEM",1,IF(B8="NSW",2,IF(B8="QLD",3,IF(B8="VIC",4,IF(B8="SA",5,IF(B8="TAS",6))))))</f>
        <v>0</v>
      </c>
      <c r="F11" s="4"/>
      <c r="H11" s="21" t="s">
        <v>23</v>
      </c>
      <c r="I11" s="12">
        <v>1761.20802513749</v>
      </c>
      <c r="J11" s="12">
        <v>0</v>
      </c>
      <c r="K11" s="12">
        <v>0</v>
      </c>
      <c r="L11" s="12">
        <v>10.537403905705</v>
      </c>
      <c r="M11" s="12">
        <v>15.620765623459363</v>
      </c>
      <c r="N11" s="12">
        <v>141.36185485440103</v>
      </c>
      <c r="O11" s="12">
        <v>93.619990025735092</v>
      </c>
      <c r="P11" s="12">
        <v>50.088986290740422</v>
      </c>
      <c r="Q11" s="12">
        <v>147.62501487778661</v>
      </c>
      <c r="R11" s="12">
        <v>160.93171495780859</v>
      </c>
      <c r="S11" s="12">
        <v>185.70103555430705</v>
      </c>
      <c r="T11" s="12">
        <v>127.58290862187187</v>
      </c>
      <c r="U11" s="12">
        <v>147.91755228272314</v>
      </c>
      <c r="V11" s="12">
        <v>159.22040884382068</v>
      </c>
      <c r="W11" s="12">
        <v>188.24471748378164</v>
      </c>
      <c r="X11" s="12">
        <v>393.24870871890789</v>
      </c>
      <c r="Y11" s="12">
        <v>376.13604680213939</v>
      </c>
      <c r="Z11" s="12">
        <v>482.1215307265411</v>
      </c>
      <c r="AA11" s="12">
        <v>541.56164700005684</v>
      </c>
      <c r="AB11" s="12">
        <v>626.89854531983019</v>
      </c>
      <c r="AC11" s="13">
        <v>422.81812927512146</v>
      </c>
      <c r="AD11" s="13">
        <v>381.93790177990923</v>
      </c>
    </row>
    <row r="12" spans="1:30" ht="17.25" thickBot="1">
      <c r="F12" s="4"/>
      <c r="G12" s="4"/>
      <c r="H12" s="21" t="s">
        <v>24</v>
      </c>
      <c r="I12" s="14">
        <v>18.153200830347487</v>
      </c>
      <c r="J12" s="14">
        <v>0</v>
      </c>
      <c r="K12" s="14">
        <v>0</v>
      </c>
      <c r="L12" s="14">
        <v>0.66114367672662411</v>
      </c>
      <c r="M12" s="14">
        <v>0</v>
      </c>
      <c r="N12" s="14">
        <v>2.5364808308127067</v>
      </c>
      <c r="O12" s="14">
        <v>0</v>
      </c>
      <c r="P12" s="14">
        <v>0</v>
      </c>
      <c r="Q12" s="14">
        <v>0.9712487804013108</v>
      </c>
      <c r="R12" s="14">
        <v>4.6782960558084596</v>
      </c>
      <c r="S12" s="14">
        <v>4.9711434577720865</v>
      </c>
      <c r="T12" s="14">
        <v>0</v>
      </c>
      <c r="U12" s="14">
        <v>0</v>
      </c>
      <c r="V12" s="14">
        <v>0</v>
      </c>
      <c r="W12" s="14">
        <v>2.0627362386121604</v>
      </c>
      <c r="X12" s="14">
        <v>23.935584087145344</v>
      </c>
      <c r="Y12" s="14">
        <v>2.9953098148448589</v>
      </c>
      <c r="Z12" s="14">
        <v>17.477094740793746</v>
      </c>
      <c r="AA12" s="14">
        <v>33.574329377418508</v>
      </c>
      <c r="AB12" s="14">
        <v>47.889455594019637</v>
      </c>
      <c r="AC12" s="15">
        <v>7.3708581899154524</v>
      </c>
      <c r="AD12" s="15">
        <v>14.52629123012639</v>
      </c>
    </row>
    <row r="13" spans="1:30" ht="17.25" thickBot="1">
      <c r="F13" s="4"/>
      <c r="G13" s="4"/>
      <c r="H13" s="21" t="s">
        <v>25</v>
      </c>
      <c r="I13" s="12">
        <v>2557.8753184047782</v>
      </c>
      <c r="J13" s="12">
        <v>0</v>
      </c>
      <c r="K13" s="12">
        <v>8.0421827785944515</v>
      </c>
      <c r="L13" s="12">
        <v>210.8183943846866</v>
      </c>
      <c r="M13" s="12">
        <v>274.44558613504614</v>
      </c>
      <c r="N13" s="12">
        <v>266.51062956104806</v>
      </c>
      <c r="O13" s="12">
        <v>325.28787594722917</v>
      </c>
      <c r="P13" s="12">
        <v>276.43739998470028</v>
      </c>
      <c r="Q13" s="12">
        <v>361.60498914143182</v>
      </c>
      <c r="R13" s="12">
        <v>352.09092868157859</v>
      </c>
      <c r="S13" s="12">
        <v>279.15904884450538</v>
      </c>
      <c r="T13" s="12">
        <v>372.3217687556521</v>
      </c>
      <c r="U13" s="12">
        <v>315.35592280435094</v>
      </c>
      <c r="V13" s="12">
        <v>282.43225912201956</v>
      </c>
      <c r="W13" s="12">
        <v>303.97262682178598</v>
      </c>
      <c r="X13" s="12">
        <v>146.18873609066577</v>
      </c>
      <c r="Y13" s="12">
        <v>506.1445870090015</v>
      </c>
      <c r="Z13" s="12">
        <v>175.16935583223949</v>
      </c>
      <c r="AA13" s="12">
        <v>224.78911178616647</v>
      </c>
      <c r="AB13" s="12">
        <v>109.64208789174677</v>
      </c>
      <c r="AC13" s="13">
        <v>225.94233021288073</v>
      </c>
      <c r="AD13" s="13">
        <v>360.25554443740543</v>
      </c>
    </row>
    <row r="14" spans="1:30" ht="17.25" thickBot="1">
      <c r="F14" s="4"/>
      <c r="G14" s="4"/>
      <c r="H14" s="21" t="s">
        <v>26</v>
      </c>
      <c r="I14" s="14">
        <v>0</v>
      </c>
      <c r="J14" s="14">
        <v>5.5884018147594361E-2</v>
      </c>
      <c r="K14" s="14">
        <v>0.46511306014997444</v>
      </c>
      <c r="L14" s="14">
        <v>0.73762046893011757</v>
      </c>
      <c r="M14" s="14">
        <v>4.8183760575039969</v>
      </c>
      <c r="N14" s="14">
        <v>2.5130487529704624</v>
      </c>
      <c r="O14" s="14">
        <v>5.0297142838334139</v>
      </c>
      <c r="P14" s="14">
        <v>0</v>
      </c>
      <c r="Q14" s="14">
        <v>0</v>
      </c>
      <c r="R14" s="14">
        <v>0</v>
      </c>
      <c r="S14" s="14">
        <v>0</v>
      </c>
      <c r="T14" s="14">
        <v>0</v>
      </c>
      <c r="U14" s="14">
        <v>0</v>
      </c>
      <c r="V14" s="14">
        <v>0</v>
      </c>
      <c r="W14" s="14">
        <v>0</v>
      </c>
      <c r="X14" s="14">
        <v>0</v>
      </c>
      <c r="Y14" s="14">
        <v>1.158730416532876</v>
      </c>
      <c r="Z14" s="14">
        <v>0</v>
      </c>
      <c r="AA14" s="14">
        <v>0</v>
      </c>
      <c r="AB14" s="14">
        <v>0</v>
      </c>
      <c r="AC14" s="15">
        <v>0</v>
      </c>
      <c r="AD14" s="15">
        <v>0</v>
      </c>
    </row>
    <row r="15" spans="1:30" ht="17.25" thickBot="1">
      <c r="F15" s="4"/>
      <c r="G15" s="4"/>
      <c r="H15" s="21" t="s">
        <v>27</v>
      </c>
      <c r="I15" s="12">
        <v>663.58789974300419</v>
      </c>
      <c r="J15" s="12">
        <v>0</v>
      </c>
      <c r="K15" s="12">
        <v>0</v>
      </c>
      <c r="L15" s="12">
        <v>0</v>
      </c>
      <c r="M15" s="12">
        <v>0</v>
      </c>
      <c r="N15" s="12">
        <v>23.211131419388799</v>
      </c>
      <c r="O15" s="12">
        <v>23.211131419388799</v>
      </c>
      <c r="P15" s="12">
        <v>38.073091515993177</v>
      </c>
      <c r="Q15" s="12">
        <v>56.641010929983715</v>
      </c>
      <c r="R15" s="12">
        <v>56.641010929983715</v>
      </c>
      <c r="S15" s="12">
        <v>86.742511789441551</v>
      </c>
      <c r="T15" s="12">
        <v>120.45560517784007</v>
      </c>
      <c r="U15" s="12">
        <v>117.61015269220198</v>
      </c>
      <c r="V15" s="12">
        <v>116.94685272540117</v>
      </c>
      <c r="W15" s="12">
        <v>118.01659612514945</v>
      </c>
      <c r="X15" s="12">
        <v>98.60721977731302</v>
      </c>
      <c r="Y15" s="12">
        <v>115.28615555375649</v>
      </c>
      <c r="Z15" s="12">
        <v>130.48896160745295</v>
      </c>
      <c r="AA15" s="12">
        <v>134.8747824083261</v>
      </c>
      <c r="AB15" s="12">
        <v>146.50932282336646</v>
      </c>
      <c r="AC15" s="13">
        <v>146.9555007518814</v>
      </c>
      <c r="AD15" s="13">
        <v>178.57977059054571</v>
      </c>
    </row>
    <row r="16" spans="1:30" ht="17.25" thickBot="1">
      <c r="F16" s="4"/>
      <c r="G16" s="4"/>
      <c r="H16" s="21" t="s">
        <v>43</v>
      </c>
      <c r="I16" s="10">
        <v>68.428618336235061</v>
      </c>
      <c r="J16" s="10">
        <v>0</v>
      </c>
      <c r="K16" s="10">
        <v>1.6372750087330079E-2</v>
      </c>
      <c r="L16" s="10">
        <v>5.2173166929294501</v>
      </c>
      <c r="M16" s="10">
        <v>0</v>
      </c>
      <c r="N16" s="10">
        <v>31.817978295949416</v>
      </c>
      <c r="O16" s="10">
        <v>8.5463961390479209E-2</v>
      </c>
      <c r="P16" s="10">
        <v>0.96948639427373395</v>
      </c>
      <c r="Q16" s="10">
        <v>49.50947110473296</v>
      </c>
      <c r="R16" s="10">
        <v>18.062403947075317</v>
      </c>
      <c r="S16" s="10">
        <v>4.1610801583639798</v>
      </c>
      <c r="T16" s="10">
        <v>10.1594000782151</v>
      </c>
      <c r="U16" s="10">
        <v>0</v>
      </c>
      <c r="V16" s="10">
        <v>1.2623402600058293</v>
      </c>
      <c r="W16" s="10">
        <v>16.704067120652969</v>
      </c>
      <c r="X16" s="10">
        <v>13.609983940636909</v>
      </c>
      <c r="Y16" s="10">
        <v>0</v>
      </c>
      <c r="Z16" s="10">
        <v>1.4570856435142012</v>
      </c>
      <c r="AA16" s="10">
        <v>14.289905720378062</v>
      </c>
      <c r="AB16" s="10">
        <v>69.779714312630304</v>
      </c>
      <c r="AC16" s="11">
        <v>0</v>
      </c>
      <c r="AD16" s="11">
        <v>0</v>
      </c>
    </row>
    <row r="17" spans="6:30" ht="17.25" thickBot="1">
      <c r="F17" s="4"/>
      <c r="G17" s="4"/>
      <c r="H17" s="22" t="s">
        <v>28</v>
      </c>
      <c r="I17" s="23">
        <v>0</v>
      </c>
      <c r="J17" s="23">
        <v>0</v>
      </c>
      <c r="K17" s="23">
        <v>0</v>
      </c>
      <c r="L17" s="23">
        <v>0</v>
      </c>
      <c r="M17" s="23">
        <v>0</v>
      </c>
      <c r="N17" s="23">
        <v>0</v>
      </c>
      <c r="O17" s="23">
        <v>0</v>
      </c>
      <c r="P17" s="23">
        <v>0</v>
      </c>
      <c r="Q17" s="23">
        <v>0</v>
      </c>
      <c r="R17" s="23">
        <v>2.5000002068509275E-11</v>
      </c>
      <c r="S17" s="23">
        <v>0</v>
      </c>
      <c r="T17" s="23">
        <v>0</v>
      </c>
      <c r="U17" s="23">
        <v>4.5742751808575122E-9</v>
      </c>
      <c r="V17" s="23">
        <v>6.8228303007344948E-9</v>
      </c>
      <c r="W17" s="23">
        <v>4.7999826335853868E-10</v>
      </c>
      <c r="X17" s="23">
        <v>0</v>
      </c>
      <c r="Y17" s="23">
        <v>0</v>
      </c>
      <c r="Z17" s="23">
        <v>1.3336773463379359E-8</v>
      </c>
      <c r="AA17" s="23">
        <v>2.3000268356554443E-11</v>
      </c>
      <c r="AB17" s="23">
        <v>1.8900010445577209E-9</v>
      </c>
      <c r="AC17" s="24">
        <v>3.6000002978653356E-10</v>
      </c>
      <c r="AD17" s="24">
        <v>0</v>
      </c>
    </row>
    <row r="18" spans="6:30" ht="17.25" thickBot="1">
      <c r="F18" s="4"/>
      <c r="G18" s="4"/>
      <c r="H18" s="21" t="s">
        <v>29</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1">
        <v>0</v>
      </c>
      <c r="AD18" s="11">
        <v>0</v>
      </c>
    </row>
    <row r="19" spans="6:30" ht="17.25" thickBot="1">
      <c r="H19" s="22" t="s">
        <v>50</v>
      </c>
      <c r="I19" s="23">
        <v>2027.3669311563767</v>
      </c>
      <c r="J19" s="23">
        <v>-0.25584946375954587</v>
      </c>
      <c r="K19" s="23">
        <v>-5.3960256704011069</v>
      </c>
      <c r="L19" s="23">
        <v>118.33473670513243</v>
      </c>
      <c r="M19" s="23">
        <v>119.14223795771957</v>
      </c>
      <c r="N19" s="23">
        <v>273.85740937839842</v>
      </c>
      <c r="O19" s="23">
        <v>242.76948440887963</v>
      </c>
      <c r="P19" s="23">
        <v>143.19486648806702</v>
      </c>
      <c r="Q19" s="23">
        <v>209.25236100933478</v>
      </c>
      <c r="R19" s="23">
        <v>180.90003671917756</v>
      </c>
      <c r="S19" s="23">
        <v>143.63581306517045</v>
      </c>
      <c r="T19" s="23">
        <v>206.94877030499825</v>
      </c>
      <c r="U19" s="23">
        <v>158.70425401165545</v>
      </c>
      <c r="V19" s="23">
        <v>141.94151753994973</v>
      </c>
      <c r="W19" s="23">
        <v>209.63121354768737</v>
      </c>
      <c r="X19" s="23">
        <v>252.672510286673</v>
      </c>
      <c r="Y19" s="23">
        <v>492.67988541934517</v>
      </c>
      <c r="Z19" s="23">
        <v>276.58643549297318</v>
      </c>
      <c r="AA19" s="23">
        <v>426.82356163909145</v>
      </c>
      <c r="AB19" s="23">
        <v>473.01430838388916</v>
      </c>
      <c r="AC19" s="24">
        <v>286.78993586387048</v>
      </c>
      <c r="AD19" s="24">
        <v>425.51546221265136</v>
      </c>
    </row>
    <row r="20" spans="6:30">
      <c r="H20" s="1" t="s">
        <v>30</v>
      </c>
      <c r="I20" s="4"/>
    </row>
    <row r="21" spans="6:30">
      <c r="H21" s="3" t="s">
        <v>31</v>
      </c>
    </row>
  </sheetData>
  <pageMargins left="0.7" right="0.7" top="0.75" bottom="0.75" header="0.3" footer="0.3"/>
  <pageSetup paperSize="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5B1EC1-FA43-41F3-AA40-E074533F0EE7}">
  <sheetPr codeName="Sheet5"/>
  <dimension ref="A1:AC26"/>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55</v>
      </c>
    </row>
    <row r="2" spans="1:29" ht="18" thickTop="1" thickBot="1">
      <c r="H2" s="20" t="s">
        <v>32</v>
      </c>
      <c r="I2" s="20" t="s">
        <v>2</v>
      </c>
      <c r="J2" s="20" t="s">
        <v>3</v>
      </c>
      <c r="K2" s="20" t="s">
        <v>4</v>
      </c>
      <c r="L2" s="20" t="s">
        <v>5</v>
      </c>
      <c r="M2" s="20" t="s">
        <v>6</v>
      </c>
      <c r="N2" s="20" t="s">
        <v>7</v>
      </c>
      <c r="O2" s="20" t="s">
        <v>8</v>
      </c>
      <c r="P2" s="20" t="s">
        <v>9</v>
      </c>
      <c r="Q2" s="20" t="s">
        <v>10</v>
      </c>
      <c r="R2" s="20" t="s">
        <v>11</v>
      </c>
      <c r="S2" s="20" t="s">
        <v>12</v>
      </c>
      <c r="T2" s="20" t="s">
        <v>13</v>
      </c>
      <c r="U2" s="20" t="s">
        <v>14</v>
      </c>
      <c r="V2" s="20" t="s">
        <v>15</v>
      </c>
      <c r="W2" s="20" t="s">
        <v>16</v>
      </c>
      <c r="X2" s="20" t="s">
        <v>17</v>
      </c>
      <c r="Y2" s="20" t="s">
        <v>18</v>
      </c>
      <c r="Z2" s="20" t="s">
        <v>19</v>
      </c>
      <c r="AA2" s="20" t="s">
        <v>20</v>
      </c>
      <c r="AB2" s="20" t="s">
        <v>21</v>
      </c>
      <c r="AC2" s="20" t="s">
        <v>22</v>
      </c>
    </row>
    <row r="3" spans="1:29" ht="17.25" thickBot="1">
      <c r="H3" s="21" t="s">
        <v>33</v>
      </c>
      <c r="I3" s="8">
        <v>0</v>
      </c>
      <c r="J3" s="8">
        <v>0</v>
      </c>
      <c r="K3" s="8">
        <v>0</v>
      </c>
      <c r="L3" s="8">
        <v>0</v>
      </c>
      <c r="M3" s="8">
        <v>0</v>
      </c>
      <c r="N3" s="8">
        <v>0</v>
      </c>
      <c r="O3" s="8">
        <v>0</v>
      </c>
      <c r="P3" s="8">
        <v>0</v>
      </c>
      <c r="Q3" s="8">
        <v>0</v>
      </c>
      <c r="R3" s="8">
        <v>0</v>
      </c>
      <c r="S3" s="8">
        <v>0</v>
      </c>
      <c r="T3" s="8">
        <v>0</v>
      </c>
      <c r="U3" s="8">
        <v>0</v>
      </c>
      <c r="V3" s="8">
        <v>0</v>
      </c>
      <c r="W3" s="8">
        <v>0</v>
      </c>
      <c r="X3" s="8">
        <v>0</v>
      </c>
      <c r="Y3" s="8">
        <v>0</v>
      </c>
      <c r="Z3" s="8">
        <v>0</v>
      </c>
      <c r="AA3" s="8">
        <v>0</v>
      </c>
      <c r="AB3" s="8">
        <v>0</v>
      </c>
      <c r="AC3" s="9">
        <v>0</v>
      </c>
    </row>
    <row r="4" spans="1:29" ht="17.25" thickBot="1">
      <c r="H4" s="21" t="s">
        <v>34</v>
      </c>
      <c r="I4" s="10">
        <v>0</v>
      </c>
      <c r="J4" s="10">
        <v>0</v>
      </c>
      <c r="K4" s="10">
        <v>0</v>
      </c>
      <c r="L4" s="10">
        <v>0</v>
      </c>
      <c r="M4" s="10">
        <v>0</v>
      </c>
      <c r="N4" s="10">
        <v>0</v>
      </c>
      <c r="O4" s="10">
        <v>0</v>
      </c>
      <c r="P4" s="10">
        <v>0</v>
      </c>
      <c r="Q4" s="10">
        <v>0</v>
      </c>
      <c r="R4" s="10">
        <v>0</v>
      </c>
      <c r="S4" s="10">
        <v>0</v>
      </c>
      <c r="T4" s="10">
        <v>0</v>
      </c>
      <c r="U4" s="10">
        <v>0</v>
      </c>
      <c r="V4" s="10">
        <v>0</v>
      </c>
      <c r="W4" s="10">
        <v>0</v>
      </c>
      <c r="X4" s="10">
        <v>0</v>
      </c>
      <c r="Y4" s="10">
        <v>0</v>
      </c>
      <c r="Z4" s="10">
        <v>0</v>
      </c>
      <c r="AA4" s="10">
        <v>0</v>
      </c>
      <c r="AB4" s="10">
        <v>0</v>
      </c>
      <c r="AC4" s="11">
        <v>0</v>
      </c>
    </row>
    <row r="5" spans="1:29" ht="17.25" thickBot="1">
      <c r="H5" s="21" t="s">
        <v>35</v>
      </c>
      <c r="I5" s="8">
        <v>0</v>
      </c>
      <c r="J5" s="8">
        <v>0</v>
      </c>
      <c r="K5" s="8">
        <v>0</v>
      </c>
      <c r="L5" s="8">
        <v>0</v>
      </c>
      <c r="M5" s="8">
        <v>0</v>
      </c>
      <c r="N5" s="8">
        <v>0</v>
      </c>
      <c r="O5" s="8">
        <v>0</v>
      </c>
      <c r="P5" s="8">
        <v>0</v>
      </c>
      <c r="Q5" s="8">
        <v>0</v>
      </c>
      <c r="R5" s="8">
        <v>0</v>
      </c>
      <c r="S5" s="8">
        <v>0</v>
      </c>
      <c r="T5" s="8">
        <v>0</v>
      </c>
      <c r="U5" s="8">
        <v>0</v>
      </c>
      <c r="V5" s="8">
        <v>0</v>
      </c>
      <c r="W5" s="8">
        <v>21.193172969999978</v>
      </c>
      <c r="X5" s="8">
        <v>21.193172969999523</v>
      </c>
      <c r="Y5" s="8">
        <v>86.336604959999931</v>
      </c>
      <c r="Z5" s="8">
        <v>86.336604959999931</v>
      </c>
      <c r="AA5" s="8">
        <v>86.336604959999931</v>
      </c>
      <c r="AB5" s="8">
        <v>86.336604959999931</v>
      </c>
      <c r="AC5" s="9">
        <v>86.336604959999931</v>
      </c>
    </row>
    <row r="6" spans="1:29" ht="17.25" thickBot="1">
      <c r="H6" s="21" t="s">
        <v>36</v>
      </c>
      <c r="I6" s="10">
        <v>0</v>
      </c>
      <c r="J6" s="10">
        <v>0</v>
      </c>
      <c r="K6" s="10">
        <v>136.64737999999943</v>
      </c>
      <c r="L6" s="10">
        <v>1122.9944400000004</v>
      </c>
      <c r="M6" s="10">
        <v>1967.1449540000003</v>
      </c>
      <c r="N6" s="10">
        <v>1967.1449539999994</v>
      </c>
      <c r="O6" s="10">
        <v>1967.1449539999994</v>
      </c>
      <c r="P6" s="10">
        <v>1967.1449539999994</v>
      </c>
      <c r="Q6" s="10">
        <v>1967.1449540000012</v>
      </c>
      <c r="R6" s="10">
        <v>1967.1449540000012</v>
      </c>
      <c r="S6" s="10">
        <v>1967.1449540000021</v>
      </c>
      <c r="T6" s="10">
        <v>1967.1449539999985</v>
      </c>
      <c r="U6" s="10">
        <v>1967.1449539999994</v>
      </c>
      <c r="V6" s="10">
        <v>1967.1449539999994</v>
      </c>
      <c r="W6" s="10">
        <v>1967.1449539999985</v>
      </c>
      <c r="X6" s="10">
        <v>1967.1449539999994</v>
      </c>
      <c r="Y6" s="10">
        <v>1967.1449539999994</v>
      </c>
      <c r="Z6" s="10">
        <v>1967.1449540000003</v>
      </c>
      <c r="AA6" s="10">
        <v>1967.1449539999994</v>
      </c>
      <c r="AB6" s="10">
        <v>1967.1449540000003</v>
      </c>
      <c r="AC6" s="11">
        <v>1967.1449540000003</v>
      </c>
    </row>
    <row r="7" spans="1:29" ht="17.25" thickBot="1">
      <c r="H7" s="21" t="s">
        <v>37</v>
      </c>
      <c r="I7" s="8">
        <v>0</v>
      </c>
      <c r="J7" s="8">
        <v>0</v>
      </c>
      <c r="K7" s="8">
        <v>0</v>
      </c>
      <c r="L7" s="8">
        <v>0</v>
      </c>
      <c r="M7" s="8">
        <v>0</v>
      </c>
      <c r="N7" s="8">
        <v>0</v>
      </c>
      <c r="O7" s="8">
        <v>0</v>
      </c>
      <c r="P7" s="8">
        <v>0</v>
      </c>
      <c r="Q7" s="8">
        <v>0</v>
      </c>
      <c r="R7" s="8">
        <v>0</v>
      </c>
      <c r="S7" s="8">
        <v>0</v>
      </c>
      <c r="T7" s="8">
        <v>0</v>
      </c>
      <c r="U7" s="8">
        <v>0</v>
      </c>
      <c r="V7" s="8">
        <v>0</v>
      </c>
      <c r="W7" s="8">
        <v>0</v>
      </c>
      <c r="X7" s="8">
        <v>-389.99999999999909</v>
      </c>
      <c r="Y7" s="8">
        <v>-390</v>
      </c>
      <c r="Z7" s="8">
        <v>-390</v>
      </c>
      <c r="AA7" s="8">
        <v>-390</v>
      </c>
      <c r="AB7" s="8">
        <v>-390</v>
      </c>
      <c r="AC7" s="9">
        <v>-390.00000000000091</v>
      </c>
    </row>
    <row r="8" spans="1:29" ht="17.25" thickBot="1">
      <c r="H8" s="21" t="s">
        <v>38</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1">
        <v>0</v>
      </c>
    </row>
    <row r="9" spans="1:29" ht="17.25" thickBot="1">
      <c r="H9" s="21" t="s">
        <v>222</v>
      </c>
      <c r="I9" s="12">
        <v>0</v>
      </c>
      <c r="J9" s="12">
        <v>0</v>
      </c>
      <c r="K9" s="12">
        <v>0</v>
      </c>
      <c r="L9" s="12">
        <v>0</v>
      </c>
      <c r="M9" s="12">
        <v>0</v>
      </c>
      <c r="N9" s="12">
        <v>0</v>
      </c>
      <c r="O9" s="12">
        <v>0</v>
      </c>
      <c r="P9" s="12">
        <v>0</v>
      </c>
      <c r="Q9" s="12">
        <v>0</v>
      </c>
      <c r="R9" s="12">
        <v>0</v>
      </c>
      <c r="S9" s="12">
        <v>0</v>
      </c>
      <c r="T9" s="12">
        <v>0</v>
      </c>
      <c r="U9" s="12">
        <v>0</v>
      </c>
      <c r="V9" s="12">
        <v>0</v>
      </c>
      <c r="W9" s="12">
        <v>0</v>
      </c>
      <c r="X9" s="12">
        <v>0</v>
      </c>
      <c r="Y9" s="12">
        <v>0</v>
      </c>
      <c r="Z9" s="12">
        <v>0</v>
      </c>
      <c r="AA9" s="12">
        <v>0</v>
      </c>
      <c r="AB9" s="12">
        <v>0</v>
      </c>
      <c r="AC9" s="13">
        <v>0</v>
      </c>
    </row>
    <row r="10" spans="1:29" ht="17.25" thickBot="1">
      <c r="H10" s="21" t="s">
        <v>39</v>
      </c>
      <c r="I10" s="14">
        <v>0</v>
      </c>
      <c r="J10" s="14">
        <v>0</v>
      </c>
      <c r="K10" s="14">
        <v>0</v>
      </c>
      <c r="L10" s="14">
        <v>0</v>
      </c>
      <c r="M10" s="14">
        <v>675.52193531000012</v>
      </c>
      <c r="N10" s="14">
        <v>675.52193530999966</v>
      </c>
      <c r="O10" s="14">
        <v>665.17629052000029</v>
      </c>
      <c r="P10" s="14">
        <v>801.04285039000024</v>
      </c>
      <c r="Q10" s="14">
        <v>801.04285039000024</v>
      </c>
      <c r="R10" s="14">
        <v>1191.6209490100005</v>
      </c>
      <c r="S10" s="14">
        <v>1001.4810723700002</v>
      </c>
      <c r="T10" s="14">
        <v>1280.7149512899996</v>
      </c>
      <c r="U10" s="14">
        <v>1325.1541822000008</v>
      </c>
      <c r="V10" s="14">
        <v>1526.66536232</v>
      </c>
      <c r="W10" s="14">
        <v>3299.1157887700001</v>
      </c>
      <c r="X10" s="14">
        <v>3149.2315916799998</v>
      </c>
      <c r="Y10" s="14">
        <v>3358.1058659400023</v>
      </c>
      <c r="Z10" s="14">
        <v>3428.1020187400027</v>
      </c>
      <c r="AA10" s="14">
        <v>3811.8582860700008</v>
      </c>
      <c r="AB10" s="14">
        <v>2850.398048340001</v>
      </c>
      <c r="AC10" s="15">
        <v>1791.4103709700012</v>
      </c>
    </row>
    <row r="11" spans="1:29" ht="17.25" thickBot="1">
      <c r="H11" s="21" t="s">
        <v>40</v>
      </c>
      <c r="I11" s="12">
        <v>0</v>
      </c>
      <c r="J11" s="12">
        <v>0</v>
      </c>
      <c r="K11" s="12">
        <v>0</v>
      </c>
      <c r="L11" s="12">
        <v>-475.54285494999931</v>
      </c>
      <c r="M11" s="12">
        <v>-147.29137755999909</v>
      </c>
      <c r="N11" s="12">
        <v>-476.97283706999769</v>
      </c>
      <c r="O11" s="12">
        <v>-1334.635448150002</v>
      </c>
      <c r="P11" s="12">
        <v>-754.68353828999534</v>
      </c>
      <c r="Q11" s="12">
        <v>-659.99837393000053</v>
      </c>
      <c r="R11" s="12">
        <v>-1120.5170292100065</v>
      </c>
      <c r="S11" s="12">
        <v>-1968.92001652</v>
      </c>
      <c r="T11" s="12">
        <v>-1905.9096732299968</v>
      </c>
      <c r="U11" s="12">
        <v>-1527.7197072700001</v>
      </c>
      <c r="V11" s="12">
        <v>-1614.4582126400037</v>
      </c>
      <c r="W11" s="12">
        <v>-2451.1979388299951</v>
      </c>
      <c r="X11" s="12">
        <v>-2435.9029643199974</v>
      </c>
      <c r="Y11" s="12">
        <v>-2833.6050812499961</v>
      </c>
      <c r="Z11" s="12">
        <v>-2473.4736540800041</v>
      </c>
      <c r="AA11" s="12">
        <v>-2351.1877550900099</v>
      </c>
      <c r="AB11" s="12">
        <v>-2092.4044887599957</v>
      </c>
      <c r="AC11" s="13">
        <v>-1845.5372269600011</v>
      </c>
    </row>
    <row r="12" spans="1:29" ht="17.25" thickBot="1">
      <c r="H12" s="21" t="s">
        <v>41</v>
      </c>
      <c r="I12" s="14">
        <v>0</v>
      </c>
      <c r="J12" s="14">
        <v>0</v>
      </c>
      <c r="K12" s="14">
        <v>0</v>
      </c>
      <c r="L12" s="14">
        <v>0</v>
      </c>
      <c r="M12" s="14">
        <v>-732.71727237999949</v>
      </c>
      <c r="N12" s="14">
        <v>-732.7172723800004</v>
      </c>
      <c r="O12" s="14">
        <v>301.6710384099988</v>
      </c>
      <c r="P12" s="14">
        <v>301.67103841000062</v>
      </c>
      <c r="Q12" s="14">
        <v>301.67103841000062</v>
      </c>
      <c r="R12" s="14">
        <v>837.87980883000091</v>
      </c>
      <c r="S12" s="14">
        <v>2072.8412459500014</v>
      </c>
      <c r="T12" s="14">
        <v>1804.2386630000001</v>
      </c>
      <c r="U12" s="14">
        <v>1146.9217306599858</v>
      </c>
      <c r="V12" s="14">
        <v>1397.0061205500024</v>
      </c>
      <c r="W12" s="14">
        <v>2651.8015369500026</v>
      </c>
      <c r="X12" s="14">
        <v>2651.8015369500026</v>
      </c>
      <c r="Y12" s="14">
        <v>4615.2300628700068</v>
      </c>
      <c r="Z12" s="14">
        <v>4670.0296480799989</v>
      </c>
      <c r="AA12" s="14">
        <v>4849.5994687599923</v>
      </c>
      <c r="AB12" s="14">
        <v>2896.0073972300015</v>
      </c>
      <c r="AC12" s="15">
        <v>3768.0068039100006</v>
      </c>
    </row>
    <row r="13" spans="1:29" ht="17.25" thickBot="1">
      <c r="H13" s="21" t="s">
        <v>43</v>
      </c>
      <c r="I13" s="12">
        <v>0</v>
      </c>
      <c r="J13" s="12">
        <v>0</v>
      </c>
      <c r="K13" s="12">
        <v>0</v>
      </c>
      <c r="L13" s="12">
        <v>0</v>
      </c>
      <c r="M13" s="12">
        <v>0</v>
      </c>
      <c r="N13" s="12">
        <v>0</v>
      </c>
      <c r="O13" s="12">
        <v>0</v>
      </c>
      <c r="P13" s="12">
        <v>0</v>
      </c>
      <c r="Q13" s="12">
        <v>0</v>
      </c>
      <c r="R13" s="12">
        <v>0</v>
      </c>
      <c r="S13" s="12">
        <v>0</v>
      </c>
      <c r="T13" s="12">
        <v>0</v>
      </c>
      <c r="U13" s="12">
        <v>0</v>
      </c>
      <c r="V13" s="12">
        <v>0</v>
      </c>
      <c r="W13" s="12">
        <v>0</v>
      </c>
      <c r="X13" s="12">
        <v>0</v>
      </c>
      <c r="Y13" s="12">
        <v>0</v>
      </c>
      <c r="Z13" s="12">
        <v>0</v>
      </c>
      <c r="AA13" s="12">
        <v>0</v>
      </c>
      <c r="AB13" s="12">
        <v>0</v>
      </c>
      <c r="AC13" s="13">
        <v>0</v>
      </c>
    </row>
    <row r="14" spans="1:29" ht="17.25" thickBot="1">
      <c r="H14" s="21" t="s">
        <v>142</v>
      </c>
      <c r="I14" s="10">
        <v>0</v>
      </c>
      <c r="J14" s="10">
        <v>0</v>
      </c>
      <c r="K14" s="10">
        <v>0</v>
      </c>
      <c r="L14" s="10">
        <v>0</v>
      </c>
      <c r="M14" s="10">
        <v>0</v>
      </c>
      <c r="N14" s="10">
        <v>0</v>
      </c>
      <c r="O14" s="10">
        <v>0</v>
      </c>
      <c r="P14" s="10">
        <v>0</v>
      </c>
      <c r="Q14" s="10">
        <v>0</v>
      </c>
      <c r="R14" s="10">
        <v>0</v>
      </c>
      <c r="S14" s="10">
        <v>0</v>
      </c>
      <c r="T14" s="10">
        <v>0</v>
      </c>
      <c r="U14" s="10">
        <v>0</v>
      </c>
      <c r="V14" s="10">
        <v>0</v>
      </c>
      <c r="W14" s="10">
        <v>0</v>
      </c>
      <c r="X14" s="10">
        <v>0</v>
      </c>
      <c r="Y14" s="10">
        <v>0</v>
      </c>
      <c r="Z14" s="10">
        <v>0</v>
      </c>
      <c r="AA14" s="10">
        <v>0</v>
      </c>
      <c r="AB14" s="10">
        <v>0</v>
      </c>
      <c r="AC14" s="11">
        <v>0</v>
      </c>
    </row>
    <row r="15" spans="1:29" ht="17.25" thickBot="1">
      <c r="H15" s="22" t="s">
        <v>44</v>
      </c>
      <c r="I15" s="23">
        <v>0</v>
      </c>
      <c r="J15" s="23">
        <v>0</v>
      </c>
      <c r="K15" s="23">
        <v>0</v>
      </c>
      <c r="L15" s="23">
        <v>0</v>
      </c>
      <c r="M15" s="23">
        <v>0</v>
      </c>
      <c r="N15" s="23">
        <v>0</v>
      </c>
      <c r="O15" s="23">
        <v>0</v>
      </c>
      <c r="P15" s="23">
        <v>0</v>
      </c>
      <c r="Q15" s="23">
        <v>0</v>
      </c>
      <c r="R15" s="23">
        <v>0</v>
      </c>
      <c r="S15" s="23">
        <v>0</v>
      </c>
      <c r="T15" s="23">
        <v>0</v>
      </c>
      <c r="U15" s="23">
        <v>0</v>
      </c>
      <c r="V15" s="23">
        <v>0</v>
      </c>
      <c r="W15" s="23">
        <v>0</v>
      </c>
      <c r="X15" s="23">
        <v>0</v>
      </c>
      <c r="Y15" s="23">
        <v>0</v>
      </c>
      <c r="Z15" s="23">
        <v>0</v>
      </c>
      <c r="AA15" s="23">
        <v>0</v>
      </c>
      <c r="AB15" s="23">
        <v>0</v>
      </c>
      <c r="AC15" s="24">
        <v>0</v>
      </c>
    </row>
    <row r="16" spans="1:29">
      <c r="H16" s="21" t="s">
        <v>42</v>
      </c>
      <c r="I16" s="12">
        <f t="shared" ref="I16:AC16" si="0">SUM(I3:I10,I13)</f>
        <v>0</v>
      </c>
      <c r="J16" s="12">
        <f t="shared" si="0"/>
        <v>0</v>
      </c>
      <c r="K16" s="12">
        <f t="shared" si="0"/>
        <v>136.64737999999943</v>
      </c>
      <c r="L16" s="12">
        <f t="shared" si="0"/>
        <v>1122.9944400000004</v>
      </c>
      <c r="M16" s="12">
        <f t="shared" si="0"/>
        <v>2642.6668893100004</v>
      </c>
      <c r="N16" s="12">
        <f t="shared" si="0"/>
        <v>2642.6668893099991</v>
      </c>
      <c r="O16" s="12">
        <f t="shared" si="0"/>
        <v>2632.3212445199997</v>
      </c>
      <c r="P16" s="12">
        <f t="shared" si="0"/>
        <v>2768.1878043899997</v>
      </c>
      <c r="Q16" s="12">
        <f t="shared" si="0"/>
        <v>2768.1878043900015</v>
      </c>
      <c r="R16" s="12">
        <f t="shared" si="0"/>
        <v>3158.7659030100017</v>
      </c>
      <c r="S16" s="12">
        <f t="shared" si="0"/>
        <v>2968.6260263700024</v>
      </c>
      <c r="T16" s="12">
        <f t="shared" si="0"/>
        <v>3247.8599052899981</v>
      </c>
      <c r="U16" s="12">
        <f t="shared" si="0"/>
        <v>3292.2991362000002</v>
      </c>
      <c r="V16" s="12">
        <f t="shared" si="0"/>
        <v>3493.8103163199994</v>
      </c>
      <c r="W16" s="12">
        <f t="shared" si="0"/>
        <v>5287.4539157399986</v>
      </c>
      <c r="X16" s="12">
        <f t="shared" si="0"/>
        <v>4747.5697186500001</v>
      </c>
      <c r="Y16" s="12">
        <f t="shared" si="0"/>
        <v>5021.5874249000017</v>
      </c>
      <c r="Z16" s="12">
        <f t="shared" si="0"/>
        <v>5091.5835777000029</v>
      </c>
      <c r="AA16" s="12">
        <f t="shared" si="0"/>
        <v>5475.3398450300001</v>
      </c>
      <c r="AB16" s="12">
        <f t="shared" si="0"/>
        <v>4513.8796073000012</v>
      </c>
      <c r="AC16" s="59">
        <f t="shared" si="0"/>
        <v>3454.8919299300005</v>
      </c>
    </row>
    <row r="25" spans="1:1">
      <c r="A25" s="46" t="s">
        <v>134</v>
      </c>
    </row>
    <row r="26" spans="1:1">
      <c r="A26" s="46" t="s">
        <v>135</v>
      </c>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B96CD9-36FC-4254-81C1-198AB3891DB9}">
  <sheetPr codeName="Sheet6"/>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57</v>
      </c>
    </row>
    <row r="2" spans="1:29" ht="17.25" thickTop="1"/>
    <row r="3" spans="1:29" ht="17.25" thickBot="1">
      <c r="H3" s="20" t="s">
        <v>45</v>
      </c>
      <c r="I3" s="20" t="s">
        <v>2</v>
      </c>
      <c r="J3" s="20" t="s">
        <v>3</v>
      </c>
      <c r="K3" s="20" t="s">
        <v>4</v>
      </c>
      <c r="L3" s="20" t="s">
        <v>5</v>
      </c>
      <c r="M3" s="20" t="s">
        <v>6</v>
      </c>
      <c r="N3" s="20" t="s">
        <v>7</v>
      </c>
      <c r="O3" s="20" t="s">
        <v>8</v>
      </c>
      <c r="P3" s="20" t="s">
        <v>9</v>
      </c>
      <c r="Q3" s="20" t="s">
        <v>10</v>
      </c>
      <c r="R3" s="20" t="s">
        <v>11</v>
      </c>
      <c r="S3" s="20" t="s">
        <v>12</v>
      </c>
      <c r="T3" s="20" t="s">
        <v>13</v>
      </c>
      <c r="U3" s="20" t="s">
        <v>14</v>
      </c>
      <c r="V3" s="20" t="s">
        <v>15</v>
      </c>
      <c r="W3" s="20" t="s">
        <v>16</v>
      </c>
      <c r="X3" s="20" t="s">
        <v>17</v>
      </c>
      <c r="Y3" s="20" t="s">
        <v>18</v>
      </c>
      <c r="Z3" s="20" t="s">
        <v>19</v>
      </c>
      <c r="AA3" s="20" t="s">
        <v>20</v>
      </c>
      <c r="AB3" s="20" t="s">
        <v>21</v>
      </c>
      <c r="AC3" s="20" t="s">
        <v>22</v>
      </c>
    </row>
    <row r="4" spans="1:29" ht="17.25" thickBot="1">
      <c r="H4" s="21" t="s">
        <v>33</v>
      </c>
      <c r="I4" s="8">
        <v>12.016858543021954</v>
      </c>
      <c r="J4" s="8">
        <v>364.0627003685222</v>
      </c>
      <c r="K4" s="8">
        <v>-1703.8155202824419</v>
      </c>
      <c r="L4" s="8">
        <v>50.02546366569004</v>
      </c>
      <c r="M4" s="8">
        <v>-1631.246797975924</v>
      </c>
      <c r="N4" s="8">
        <v>117.39487571273639</v>
      </c>
      <c r="O4" s="8">
        <v>1022.9721092100226</v>
      </c>
      <c r="P4" s="8">
        <v>-287.83526228398841</v>
      </c>
      <c r="Q4" s="8">
        <v>-1804.5915422738908</v>
      </c>
      <c r="R4" s="8">
        <v>-124.15981465984078</v>
      </c>
      <c r="S4" s="8">
        <v>-523.61263842636254</v>
      </c>
      <c r="T4" s="8">
        <v>65.739129736321047</v>
      </c>
      <c r="U4" s="8">
        <v>-385.47156888474274</v>
      </c>
      <c r="V4" s="8">
        <v>-730.43920642976445</v>
      </c>
      <c r="W4" s="8">
        <v>-340.63462016535777</v>
      </c>
      <c r="X4" s="8">
        <v>-421.6592435591956</v>
      </c>
      <c r="Y4" s="8">
        <v>-776.17569894274493</v>
      </c>
      <c r="Z4" s="8">
        <v>233.30627934926088</v>
      </c>
      <c r="AA4" s="8">
        <v>-910.74172546639602</v>
      </c>
      <c r="AB4" s="8">
        <v>-609.93573559228025</v>
      </c>
      <c r="AC4" s="9">
        <v>163.40950537305616</v>
      </c>
    </row>
    <row r="5" spans="1:29" ht="17.25" thickBot="1">
      <c r="H5" s="21" t="s">
        <v>34</v>
      </c>
      <c r="I5" s="10">
        <v>0.90194738291756948</v>
      </c>
      <c r="J5" s="10">
        <v>-342.74431171057222</v>
      </c>
      <c r="K5" s="10">
        <v>-1870.7502727910105</v>
      </c>
      <c r="L5" s="10">
        <v>-2046.4705090650968</v>
      </c>
      <c r="M5" s="10">
        <v>-946.86352068452106</v>
      </c>
      <c r="N5" s="10">
        <v>-1455.6491820444789</v>
      </c>
      <c r="O5" s="10">
        <v>119.32915502058677</v>
      </c>
      <c r="P5" s="10">
        <v>-2461.0405444706994</v>
      </c>
      <c r="Q5" s="10">
        <v>-1605.6109406996184</v>
      </c>
      <c r="R5" s="10">
        <v>-371.69205246735874</v>
      </c>
      <c r="S5" s="10">
        <v>-1561.3869748071738</v>
      </c>
      <c r="T5" s="10">
        <v>-592.41315882446725</v>
      </c>
      <c r="U5" s="10">
        <v>-525.08377664398358</v>
      </c>
      <c r="V5" s="10">
        <v>-709.43484471000556</v>
      </c>
      <c r="W5" s="10">
        <v>-181.15492329343033</v>
      </c>
      <c r="X5" s="10">
        <v>-819.10928775396314</v>
      </c>
      <c r="Y5" s="10">
        <v>-216.99771781719392</v>
      </c>
      <c r="Z5" s="10">
        <v>-1755.3849221309101</v>
      </c>
      <c r="AA5" s="10">
        <v>-1368.4613588896718</v>
      </c>
      <c r="AB5" s="10">
        <v>-264.22681494370772</v>
      </c>
      <c r="AC5" s="11">
        <v>-2016.3155590518472</v>
      </c>
    </row>
    <row r="6" spans="1:29" ht="17.25" thickBot="1">
      <c r="H6" s="21" t="s">
        <v>35</v>
      </c>
      <c r="I6" s="8">
        <v>-7.1943069257940806E-2</v>
      </c>
      <c r="J6" s="8">
        <v>28.186703629663498</v>
      </c>
      <c r="K6" s="8">
        <v>3413.2602335983124</v>
      </c>
      <c r="L6" s="8">
        <v>3687.4841384321107</v>
      </c>
      <c r="M6" s="8">
        <v>3667.9377653258662</v>
      </c>
      <c r="N6" s="8">
        <v>3593.6086493397288</v>
      </c>
      <c r="O6" s="8">
        <v>2406.5912243173557</v>
      </c>
      <c r="P6" s="8">
        <v>3993.1842633417737</v>
      </c>
      <c r="Q6" s="8">
        <v>4025.338293287798</v>
      </c>
      <c r="R6" s="8">
        <v>2196.594090620812</v>
      </c>
      <c r="S6" s="8">
        <v>3371.6552928516976</v>
      </c>
      <c r="T6" s="8">
        <v>2384.4287316106002</v>
      </c>
      <c r="U6" s="8">
        <v>2283.9673082188765</v>
      </c>
      <c r="V6" s="8">
        <v>2648.7438094011495</v>
      </c>
      <c r="W6" s="8">
        <v>1249.1694733357103</v>
      </c>
      <c r="X6" s="8">
        <v>2884.8524710914535</v>
      </c>
      <c r="Y6" s="8">
        <v>-222.83470807228332</v>
      </c>
      <c r="Z6" s="8">
        <v>1555.7365211294914</v>
      </c>
      <c r="AA6" s="8">
        <v>1211.1991677656067</v>
      </c>
      <c r="AB6" s="8">
        <v>1018.2949300906416</v>
      </c>
      <c r="AC6" s="9">
        <v>2312.6925060197464</v>
      </c>
    </row>
    <row r="7" spans="1:29" ht="17.25" thickBot="1">
      <c r="H7" s="21" t="s">
        <v>36</v>
      </c>
      <c r="I7" s="10">
        <v>0</v>
      </c>
      <c r="J7" s="10">
        <v>9.1289758295161008</v>
      </c>
      <c r="K7" s="10">
        <v>7.3924910310064575</v>
      </c>
      <c r="L7" s="10">
        <v>35.477172002873345</v>
      </c>
      <c r="M7" s="10">
        <v>103.80422736187251</v>
      </c>
      <c r="N7" s="10">
        <v>82.812815356122314</v>
      </c>
      <c r="O7" s="10">
        <v>21.167583977464687</v>
      </c>
      <c r="P7" s="10">
        <v>126.05177342654156</v>
      </c>
      <c r="Q7" s="10">
        <v>166.40776076866368</v>
      </c>
      <c r="R7" s="10">
        <v>158.91651380681068</v>
      </c>
      <c r="S7" s="10">
        <v>136.92312739671479</v>
      </c>
      <c r="T7" s="10">
        <v>215.5979685843387</v>
      </c>
      <c r="U7" s="10">
        <v>131.97863159885688</v>
      </c>
      <c r="V7" s="10">
        <v>105.81224632790315</v>
      </c>
      <c r="W7" s="10">
        <v>330.834993474241</v>
      </c>
      <c r="X7" s="10">
        <v>2094.5616838886062</v>
      </c>
      <c r="Y7" s="10">
        <v>1637.2673297805495</v>
      </c>
      <c r="Z7" s="10">
        <v>765.34202793304894</v>
      </c>
      <c r="AA7" s="10">
        <v>353.2234642081084</v>
      </c>
      <c r="AB7" s="10">
        <v>1201.8988051042074</v>
      </c>
      <c r="AC7" s="11">
        <v>1425.9882461098157</v>
      </c>
    </row>
    <row r="8" spans="1:29" ht="17.25" thickBot="1">
      <c r="H8" s="21" t="s">
        <v>37</v>
      </c>
      <c r="I8" s="8">
        <v>2.1827872842550278E-11</v>
      </c>
      <c r="J8" s="8">
        <v>-3.5128460203486611</v>
      </c>
      <c r="K8" s="8">
        <v>-131.01419424687629</v>
      </c>
      <c r="L8" s="8">
        <v>-192.65628309292697</v>
      </c>
      <c r="M8" s="8">
        <v>-354.53267242943366</v>
      </c>
      <c r="N8" s="8">
        <v>-280.84720728920365</v>
      </c>
      <c r="O8" s="8">
        <v>-341.19022020211014</v>
      </c>
      <c r="P8" s="8">
        <v>-300.07925113101737</v>
      </c>
      <c r="Q8" s="8">
        <v>-571.42339856947365</v>
      </c>
      <c r="R8" s="8">
        <v>-467.32216854815306</v>
      </c>
      <c r="S8" s="8">
        <v>232.54535321839285</v>
      </c>
      <c r="T8" s="8">
        <v>-193.59382750404257</v>
      </c>
      <c r="U8" s="8">
        <v>-265.28836371937541</v>
      </c>
      <c r="V8" s="8">
        <v>-251.41358422300618</v>
      </c>
      <c r="W8" s="8">
        <v>-130.28403721729774</v>
      </c>
      <c r="X8" s="8">
        <v>-1196.8427624547221</v>
      </c>
      <c r="Y8" s="8">
        <v>-161.87696123072055</v>
      </c>
      <c r="Z8" s="8">
        <v>-460.05812220898224</v>
      </c>
      <c r="AA8" s="8">
        <v>-56.092011484062823</v>
      </c>
      <c r="AB8" s="8">
        <v>-253.09192787613574</v>
      </c>
      <c r="AC8" s="9">
        <v>-1017.7297176852171</v>
      </c>
    </row>
    <row r="9" spans="1:29" ht="17.25" thickBot="1">
      <c r="H9" s="21" t="s">
        <v>38</v>
      </c>
      <c r="I9" s="10">
        <v>-0.5039939842632819</v>
      </c>
      <c r="J9" s="10">
        <v>1.9414937368753797</v>
      </c>
      <c r="K9" s="10">
        <v>-7.4250006478003314</v>
      </c>
      <c r="L9" s="10">
        <v>1.2000710885838188</v>
      </c>
      <c r="M9" s="10">
        <v>-7.3755556815181649</v>
      </c>
      <c r="N9" s="10">
        <v>-9.0104586344319131</v>
      </c>
      <c r="O9" s="10">
        <v>0.15788694896602351</v>
      </c>
      <c r="P9" s="10">
        <v>-1.8297959680838858</v>
      </c>
      <c r="Q9" s="10">
        <v>-2.5770498438244829</v>
      </c>
      <c r="R9" s="10">
        <v>-4.797243197798629</v>
      </c>
      <c r="S9" s="10">
        <v>-0.84649803768046183</v>
      </c>
      <c r="T9" s="10">
        <v>-0.90163254802079251</v>
      </c>
      <c r="U9" s="10">
        <v>-2.4340216148823615</v>
      </c>
      <c r="V9" s="10">
        <v>-0.61108980995588524</v>
      </c>
      <c r="W9" s="10">
        <v>-7.5399769065903399E-2</v>
      </c>
      <c r="X9" s="10">
        <v>2.8081510420399525E-2</v>
      </c>
      <c r="Y9" s="10">
        <v>-0.24410910254731277</v>
      </c>
      <c r="Z9" s="10">
        <v>-7.7240128957285492E-3</v>
      </c>
      <c r="AA9" s="10">
        <v>-0.12118206099838602</v>
      </c>
      <c r="AB9" s="10">
        <v>0.22929414364632095</v>
      </c>
      <c r="AC9" s="11">
        <v>-0.2983011985902948</v>
      </c>
    </row>
    <row r="10" spans="1:29" ht="17.25" thickBot="1">
      <c r="H10" s="21" t="s">
        <v>222</v>
      </c>
      <c r="I10" s="12">
        <v>1.3856692875683905</v>
      </c>
      <c r="J10" s="12">
        <v>-9.0643634842106451</v>
      </c>
      <c r="K10" s="12">
        <v>-31.082102429566362</v>
      </c>
      <c r="L10" s="12">
        <v>-18.501161354323472</v>
      </c>
      <c r="M10" s="12">
        <v>-15.514220389589013</v>
      </c>
      <c r="N10" s="12">
        <v>-45.477951022380751</v>
      </c>
      <c r="O10" s="12">
        <v>-3.7604401799413836</v>
      </c>
      <c r="P10" s="12">
        <v>-30.239220778031836</v>
      </c>
      <c r="Q10" s="12">
        <v>-58.987312496120012</v>
      </c>
      <c r="R10" s="12">
        <v>-52.090362743593687</v>
      </c>
      <c r="S10" s="12">
        <v>4.5878004864234754</v>
      </c>
      <c r="T10" s="12">
        <v>12.760690994226024</v>
      </c>
      <c r="U10" s="12">
        <v>-8.81290723584425</v>
      </c>
      <c r="V10" s="12">
        <v>21.752706271704028</v>
      </c>
      <c r="W10" s="12">
        <v>-14.9677886475165</v>
      </c>
      <c r="X10" s="12">
        <v>-110.73195180334415</v>
      </c>
      <c r="Y10" s="12">
        <v>-37.535641978020521</v>
      </c>
      <c r="Z10" s="12">
        <v>-55.494617520217162</v>
      </c>
      <c r="AA10" s="12">
        <v>-63.761586966682898</v>
      </c>
      <c r="AB10" s="12">
        <v>-40.40533373197286</v>
      </c>
      <c r="AC10" s="13">
        <v>-48.089317387430583</v>
      </c>
    </row>
    <row r="11" spans="1:29" ht="17.25" thickBot="1">
      <c r="H11" s="21" t="s">
        <v>39</v>
      </c>
      <c r="I11" s="14">
        <v>6.3760488826993367E-2</v>
      </c>
      <c r="J11" s="14">
        <v>20.276722773824503</v>
      </c>
      <c r="K11" s="14">
        <v>9.0892524447531855</v>
      </c>
      <c r="L11" s="14">
        <v>-117.63358337464928</v>
      </c>
      <c r="M11" s="14">
        <v>-744.3971999405212</v>
      </c>
      <c r="N11" s="14">
        <v>-449.0691581297674</v>
      </c>
      <c r="O11" s="14">
        <v>1113.3536307343793</v>
      </c>
      <c r="P11" s="14">
        <v>-622.82402324080567</v>
      </c>
      <c r="Q11" s="14">
        <v>-833.71827708892988</v>
      </c>
      <c r="R11" s="14">
        <v>1785.1584669330614</v>
      </c>
      <c r="S11" s="14">
        <v>1412.0278661814909</v>
      </c>
      <c r="T11" s="14">
        <v>2059.9026104499844</v>
      </c>
      <c r="U11" s="14">
        <v>1780.476853486125</v>
      </c>
      <c r="V11" s="14">
        <v>2025.0835489856345</v>
      </c>
      <c r="W11" s="14">
        <v>5120.1866873855706</v>
      </c>
      <c r="X11" s="14">
        <v>4124.6872163814314</v>
      </c>
      <c r="Y11" s="14">
        <v>6273.7501302471719</v>
      </c>
      <c r="Z11" s="14">
        <v>5640.9331264489156</v>
      </c>
      <c r="AA11" s="14">
        <v>6728.1157787988996</v>
      </c>
      <c r="AB11" s="14">
        <v>4714.1836370137717</v>
      </c>
      <c r="AC11" s="15">
        <v>3734.3545759635526</v>
      </c>
    </row>
    <row r="12" spans="1:29" ht="17.25" thickBot="1">
      <c r="H12" s="21" t="s">
        <v>40</v>
      </c>
      <c r="I12" s="12">
        <v>0</v>
      </c>
      <c r="J12" s="12">
        <v>-86.746392395631119</v>
      </c>
      <c r="K12" s="12">
        <v>-303.27192920892412</v>
      </c>
      <c r="L12" s="12">
        <v>-2104.8615235516772</v>
      </c>
      <c r="M12" s="12">
        <v>-436.13729785717442</v>
      </c>
      <c r="N12" s="12">
        <v>-1721.1926338513804</v>
      </c>
      <c r="O12" s="12">
        <v>-4632.4700182156375</v>
      </c>
      <c r="P12" s="12">
        <v>-3222.4382050382628</v>
      </c>
      <c r="Q12" s="12">
        <v>-2774.4481604049288</v>
      </c>
      <c r="R12" s="12">
        <v>-4385.3875430328771</v>
      </c>
      <c r="S12" s="12">
        <v>-8434.0021223233052</v>
      </c>
      <c r="T12" s="12">
        <v>-7139.1391899619921</v>
      </c>
      <c r="U12" s="12">
        <v>-5111.7433870574823</v>
      </c>
      <c r="V12" s="12">
        <v>-5655.0379277317843</v>
      </c>
      <c r="W12" s="12">
        <v>-8221.8348504212845</v>
      </c>
      <c r="X12" s="12">
        <v>-8913.3911110369518</v>
      </c>
      <c r="Y12" s="12">
        <v>-10416.064894016134</v>
      </c>
      <c r="Z12" s="12">
        <v>-9208.6358389371744</v>
      </c>
      <c r="AA12" s="12">
        <v>-8750.6966338258353</v>
      </c>
      <c r="AB12" s="12">
        <v>-6985.0308885559352</v>
      </c>
      <c r="AC12" s="13">
        <v>-8794.5267596027988</v>
      </c>
    </row>
    <row r="13" spans="1:29" ht="17.25" thickBot="1">
      <c r="H13" s="21" t="s">
        <v>41</v>
      </c>
      <c r="I13" s="14">
        <v>0</v>
      </c>
      <c r="J13" s="14">
        <v>0</v>
      </c>
      <c r="K13" s="14">
        <v>0</v>
      </c>
      <c r="L13" s="14">
        <v>0</v>
      </c>
      <c r="M13" s="14">
        <v>-1706.4642866364738</v>
      </c>
      <c r="N13" s="14">
        <v>-1584.8487544973759</v>
      </c>
      <c r="O13" s="14">
        <v>967.84346101738265</v>
      </c>
      <c r="P13" s="14">
        <v>541.9522393208681</v>
      </c>
      <c r="Q13" s="14">
        <v>768.58416171386489</v>
      </c>
      <c r="R13" s="14">
        <v>2447.1262230856883</v>
      </c>
      <c r="S13" s="14">
        <v>6301.8207828117338</v>
      </c>
      <c r="T13" s="14">
        <v>5052.5359504246226</v>
      </c>
      <c r="U13" s="14">
        <v>3448.3484076369787</v>
      </c>
      <c r="V13" s="14">
        <v>3981.3148743462589</v>
      </c>
      <c r="W13" s="14">
        <v>7472.9923650577693</v>
      </c>
      <c r="X13" s="14">
        <v>6234.7543876447162</v>
      </c>
      <c r="Y13" s="14">
        <v>11060.215131424375</v>
      </c>
      <c r="Z13" s="14">
        <v>9607.0210597550031</v>
      </c>
      <c r="AA13" s="14">
        <v>10595.941031990311</v>
      </c>
      <c r="AB13" s="14">
        <v>6363.3020849970417</v>
      </c>
      <c r="AC13" s="15">
        <v>8319.1662536802469</v>
      </c>
    </row>
    <row r="14" spans="1:29" ht="17.25" thickBot="1">
      <c r="H14" s="47" t="s">
        <v>46</v>
      </c>
      <c r="I14" s="12"/>
      <c r="J14" s="12"/>
      <c r="K14" s="12"/>
      <c r="L14" s="12"/>
      <c r="M14" s="12"/>
      <c r="N14" s="12"/>
      <c r="O14" s="12"/>
      <c r="P14" s="12"/>
      <c r="Q14" s="12"/>
      <c r="R14" s="12"/>
      <c r="S14" s="12"/>
      <c r="T14" s="12"/>
      <c r="U14" s="12"/>
      <c r="V14" s="12"/>
      <c r="W14" s="12"/>
      <c r="X14" s="12"/>
      <c r="Y14" s="12"/>
      <c r="Z14" s="12"/>
      <c r="AA14" s="12"/>
      <c r="AB14" s="12"/>
      <c r="AC14" s="13"/>
    </row>
    <row r="15" spans="1:29" ht="17.25" thickBot="1">
      <c r="H15" s="21" t="s">
        <v>47</v>
      </c>
      <c r="I15" s="14">
        <v>-0.62221479538682445</v>
      </c>
      <c r="J15" s="14">
        <v>2.1711280702163975</v>
      </c>
      <c r="K15" s="14">
        <v>-8.9408896886421161</v>
      </c>
      <c r="L15" s="14">
        <v>1.4815692451567344</v>
      </c>
      <c r="M15" s="14">
        <v>-9.1056242981709659</v>
      </c>
      <c r="N15" s="14">
        <v>-11.124023005466668</v>
      </c>
      <c r="O15" s="14">
        <v>0.19492215921709999</v>
      </c>
      <c r="P15" s="14">
        <v>-2.259007368004049</v>
      </c>
      <c r="Q15" s="14">
        <v>-3.1815430170662893</v>
      </c>
      <c r="R15" s="14">
        <v>-5.9225224664175471</v>
      </c>
      <c r="S15" s="14">
        <v>-1.0006148613327497</v>
      </c>
      <c r="T15" s="14">
        <v>-1.1273488247168757</v>
      </c>
      <c r="U15" s="14">
        <v>-3.0351871788666145</v>
      </c>
      <c r="V15" s="14">
        <v>-0.75443186414292285</v>
      </c>
      <c r="W15" s="14">
        <v>-9.3086134649205121E-2</v>
      </c>
      <c r="X15" s="14">
        <v>3.4668531383317713E-2</v>
      </c>
      <c r="Y15" s="14">
        <v>-0.2015912813005869</v>
      </c>
      <c r="Z15" s="14">
        <v>-0.10931379949357023</v>
      </c>
      <c r="AA15" s="14">
        <v>-0.14960748271393243</v>
      </c>
      <c r="AB15" s="14">
        <v>0.2830791896874203</v>
      </c>
      <c r="AC15" s="15">
        <v>-0.36827308467960052</v>
      </c>
    </row>
    <row r="16" spans="1:29" ht="17.25" thickBot="1">
      <c r="H16" s="21" t="s">
        <v>223</v>
      </c>
      <c r="I16" s="12">
        <v>1.4536628000922462</v>
      </c>
      <c r="J16" s="12">
        <v>-10.66644268805041</v>
      </c>
      <c r="K16" s="12">
        <v>-36.383651319065905</v>
      </c>
      <c r="L16" s="12">
        <v>-21.747224674737794</v>
      </c>
      <c r="M16" s="12">
        <v>-18.266917155842918</v>
      </c>
      <c r="N16" s="12">
        <v>-53.446999720634608</v>
      </c>
      <c r="O16" s="12">
        <v>-4.4747953047038891</v>
      </c>
      <c r="P16" s="12">
        <v>-35.572038502111354</v>
      </c>
      <c r="Q16" s="12">
        <v>-69.695598630497898</v>
      </c>
      <c r="R16" s="12">
        <v>-60.971106353640153</v>
      </c>
      <c r="S16" s="12">
        <v>5.7663941898708799</v>
      </c>
      <c r="T16" s="12">
        <v>16.288055102560975</v>
      </c>
      <c r="U16" s="12">
        <v>-12.013577749362867</v>
      </c>
      <c r="V16" s="12">
        <v>25.58889035872744</v>
      </c>
      <c r="W16" s="12">
        <v>-17.607423087053576</v>
      </c>
      <c r="X16" s="12">
        <v>-133.05085612894527</v>
      </c>
      <c r="Y16" s="12">
        <v>-40.989146831560902</v>
      </c>
      <c r="Z16" s="12">
        <v>-65.451744070364839</v>
      </c>
      <c r="AA16" s="12">
        <v>-75.837626123462542</v>
      </c>
      <c r="AB16" s="12">
        <v>-46.891974997497073</v>
      </c>
      <c r="AC16" s="13">
        <v>-56.582498747697628</v>
      </c>
    </row>
    <row r="17" spans="1:29" ht="17.25" thickBot="1">
      <c r="H17" s="21" t="s">
        <v>48</v>
      </c>
      <c r="I17" s="10">
        <v>9.1086412609584499E-2</v>
      </c>
      <c r="J17" s="10">
        <v>28.966746819749147</v>
      </c>
      <c r="K17" s="10">
        <v>13.798198440439592</v>
      </c>
      <c r="L17" s="10">
        <v>-151.79188412961321</v>
      </c>
      <c r="M17" s="10">
        <v>-1063.6597496595191</v>
      </c>
      <c r="N17" s="10">
        <v>-672.92078559496804</v>
      </c>
      <c r="O17" s="10">
        <v>1363.7673550716372</v>
      </c>
      <c r="P17" s="10">
        <v>-924.40293463208309</v>
      </c>
      <c r="Q17" s="10">
        <v>-1203.7081435205482</v>
      </c>
      <c r="R17" s="10">
        <v>2178.6002221089338</v>
      </c>
      <c r="S17" s="10">
        <v>1738.307863996175</v>
      </c>
      <c r="T17" s="10">
        <v>2547.5710389312371</v>
      </c>
      <c r="U17" s="10">
        <v>2180.9444546380782</v>
      </c>
      <c r="V17" s="10">
        <v>2472.5308372692525</v>
      </c>
      <c r="W17" s="10">
        <v>6331.1111348133036</v>
      </c>
      <c r="X17" s="10">
        <v>5120.7366550502375</v>
      </c>
      <c r="Y17" s="10">
        <v>7813.5980295946974</v>
      </c>
      <c r="Z17" s="10">
        <v>7019.7853361279813</v>
      </c>
      <c r="AA17" s="10">
        <v>8414.163479366598</v>
      </c>
      <c r="AB17" s="10">
        <v>5854.8186054275575</v>
      </c>
      <c r="AC17" s="11">
        <v>4678.3816293909986</v>
      </c>
    </row>
    <row r="18" spans="1:29" ht="17.25" thickBot="1">
      <c r="H18" s="22"/>
      <c r="I18" s="23"/>
      <c r="J18" s="23"/>
      <c r="K18" s="23"/>
      <c r="L18" s="23"/>
      <c r="M18" s="23"/>
      <c r="N18" s="23"/>
      <c r="O18" s="23"/>
      <c r="P18" s="23"/>
      <c r="Q18" s="23"/>
      <c r="R18" s="23"/>
      <c r="S18" s="23"/>
      <c r="T18" s="23"/>
      <c r="U18" s="23"/>
      <c r="V18" s="23"/>
      <c r="W18" s="23"/>
      <c r="X18" s="23"/>
      <c r="Y18" s="23"/>
      <c r="Z18" s="23"/>
      <c r="AA18" s="23"/>
      <c r="AB18" s="23"/>
      <c r="AC18" s="24"/>
    </row>
    <row r="19" spans="1:29" ht="17.25" thickBot="1">
      <c r="H19" s="22" t="s">
        <v>43</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4">
        <v>0</v>
      </c>
    </row>
    <row r="20" spans="1:29">
      <c r="H20" s="21" t="s">
        <v>142</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1">
        <v>0</v>
      </c>
    </row>
    <row r="26" spans="1:29">
      <c r="A26" s="46" t="s">
        <v>134</v>
      </c>
    </row>
    <row r="27" spans="1:29">
      <c r="A27" s="46" t="s">
        <v>135</v>
      </c>
    </row>
  </sheetData>
  <dataValidations count="1">
    <dataValidation type="list" allowBlank="1" showInputMessage="1" showErrorMessage="1" sqref="B1" xr:uid="{E2F60619-2FC2-44C8-9B9D-4674AA556F01}">
      <formula1>"NEM,NSW,QLD,VIC,SA,TAS"</formula1>
    </dataValidation>
  </dataValidations>
  <pageMargins left="0.7" right="0.7" top="0.75" bottom="0.75" header="0.3" footer="0.3"/>
  <pageSetup paperSize="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4FC5C6-16D7-4B75-8701-C913D3A4E93F}">
  <sheetPr codeName="Sheet7"/>
  <dimension ref="A1:AD21"/>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30" ht="24.75" thickBot="1">
      <c r="A1" s="25" t="s">
        <v>206</v>
      </c>
    </row>
    <row r="2" spans="1:30" ht="18" thickTop="1" thickBot="1">
      <c r="H2" s="20" t="s">
        <v>0</v>
      </c>
      <c r="I2" s="20" t="s">
        <v>1</v>
      </c>
      <c r="J2" s="20" t="s">
        <v>2</v>
      </c>
      <c r="K2" s="20" t="s">
        <v>3</v>
      </c>
      <c r="L2" s="20" t="s">
        <v>4</v>
      </c>
      <c r="M2" s="20" t="s">
        <v>5</v>
      </c>
      <c r="N2" s="20" t="s">
        <v>6</v>
      </c>
      <c r="O2" s="20" t="s">
        <v>7</v>
      </c>
      <c r="P2" s="20" t="s">
        <v>8</v>
      </c>
      <c r="Q2" s="20" t="s">
        <v>9</v>
      </c>
      <c r="R2" s="20" t="s">
        <v>10</v>
      </c>
      <c r="S2" s="20" t="s">
        <v>11</v>
      </c>
      <c r="T2" s="20" t="s">
        <v>12</v>
      </c>
      <c r="U2" s="20" t="s">
        <v>13</v>
      </c>
      <c r="V2" s="20" t="s">
        <v>14</v>
      </c>
      <c r="W2" s="20" t="s">
        <v>15</v>
      </c>
      <c r="X2" s="20" t="s">
        <v>16</v>
      </c>
      <c r="Y2" s="20" t="s">
        <v>17</v>
      </c>
      <c r="Z2" s="20" t="s">
        <v>18</v>
      </c>
      <c r="AA2" s="20" t="s">
        <v>19</v>
      </c>
      <c r="AB2" s="20" t="s">
        <v>20</v>
      </c>
      <c r="AC2" s="20" t="s">
        <v>21</v>
      </c>
      <c r="AD2" s="20" t="s">
        <v>22</v>
      </c>
    </row>
    <row r="3" spans="1:30" ht="17.25" thickBot="1">
      <c r="F3" s="4"/>
      <c r="H3" s="21" t="s">
        <v>23</v>
      </c>
      <c r="I3" s="8">
        <v>0</v>
      </c>
      <c r="J3" s="8">
        <v>0</v>
      </c>
      <c r="K3" s="8">
        <v>0</v>
      </c>
      <c r="L3" s="8">
        <v>0</v>
      </c>
      <c r="M3" s="8">
        <v>0</v>
      </c>
      <c r="N3" s="8">
        <v>0</v>
      </c>
      <c r="O3" s="8">
        <v>-0.64294525558034366</v>
      </c>
      <c r="P3" s="8">
        <v>0</v>
      </c>
      <c r="Q3" s="8">
        <v>0</v>
      </c>
      <c r="R3" s="8">
        <v>0</v>
      </c>
      <c r="S3" s="8">
        <v>0</v>
      </c>
      <c r="T3" s="8">
        <v>0</v>
      </c>
      <c r="U3" s="8">
        <v>0</v>
      </c>
      <c r="V3" s="8">
        <v>0</v>
      </c>
      <c r="W3" s="8">
        <v>0</v>
      </c>
      <c r="X3" s="8">
        <v>0</v>
      </c>
      <c r="Y3" s="8">
        <v>0</v>
      </c>
      <c r="Z3" s="8">
        <v>0</v>
      </c>
      <c r="AA3" s="8">
        <v>0</v>
      </c>
      <c r="AB3" s="8">
        <v>0</v>
      </c>
      <c r="AC3" s="9">
        <v>0</v>
      </c>
      <c r="AD3" s="9">
        <v>0</v>
      </c>
    </row>
    <row r="4" spans="1:30" ht="17.25" thickBot="1">
      <c r="F4" s="4"/>
      <c r="G4" s="4"/>
      <c r="H4" s="21" t="s">
        <v>24</v>
      </c>
      <c r="I4" s="10">
        <v>0</v>
      </c>
      <c r="J4" s="10">
        <v>0</v>
      </c>
      <c r="K4" s="10">
        <v>0</v>
      </c>
      <c r="L4" s="10">
        <v>0</v>
      </c>
      <c r="M4" s="10">
        <v>0</v>
      </c>
      <c r="N4" s="10">
        <v>-4.6943999999712105E-2</v>
      </c>
      <c r="O4" s="10">
        <v>-0.38481371984789803</v>
      </c>
      <c r="P4" s="10">
        <v>0</v>
      </c>
      <c r="Q4" s="10">
        <v>0</v>
      </c>
      <c r="R4" s="10">
        <v>0</v>
      </c>
      <c r="S4" s="10">
        <v>0</v>
      </c>
      <c r="T4" s="10">
        <v>0</v>
      </c>
      <c r="U4" s="10">
        <v>0</v>
      </c>
      <c r="V4" s="10">
        <v>0</v>
      </c>
      <c r="W4" s="10">
        <v>0</v>
      </c>
      <c r="X4" s="10">
        <v>0</v>
      </c>
      <c r="Y4" s="10">
        <v>0</v>
      </c>
      <c r="Z4" s="10">
        <v>0</v>
      </c>
      <c r="AA4" s="10">
        <v>0</v>
      </c>
      <c r="AB4" s="10">
        <v>0</v>
      </c>
      <c r="AC4" s="11">
        <v>0</v>
      </c>
      <c r="AD4" s="11">
        <v>0</v>
      </c>
    </row>
    <row r="5" spans="1:30" ht="17.25" thickBot="1">
      <c r="F5" s="4"/>
      <c r="G5" s="4"/>
      <c r="H5" s="21" t="s">
        <v>25</v>
      </c>
      <c r="I5" s="8">
        <v>0</v>
      </c>
      <c r="J5" s="8">
        <v>0</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c r="AD5" s="9">
        <v>0</v>
      </c>
    </row>
    <row r="6" spans="1:30" ht="17.25" thickBot="1">
      <c r="F6" s="4"/>
      <c r="G6" s="4"/>
      <c r="H6" s="21" t="s">
        <v>26</v>
      </c>
      <c r="I6" s="10">
        <v>-66.959878446054972</v>
      </c>
      <c r="J6" s="10">
        <v>-2.6147972675971687E-12</v>
      </c>
      <c r="K6" s="10">
        <v>-0.13565347038513664</v>
      </c>
      <c r="L6" s="10">
        <v>0</v>
      </c>
      <c r="M6" s="10">
        <v>0</v>
      </c>
      <c r="N6" s="10">
        <v>0</v>
      </c>
      <c r="O6" s="10">
        <v>-2.0418429793993482</v>
      </c>
      <c r="P6" s="10">
        <v>-0.61549869904729348</v>
      </c>
      <c r="Q6" s="10">
        <v>0</v>
      </c>
      <c r="R6" s="10">
        <v>-5.5993701377816478</v>
      </c>
      <c r="S6" s="10">
        <v>-6.7914248044779697</v>
      </c>
      <c r="T6" s="10">
        <v>-28.339892539330094</v>
      </c>
      <c r="U6" s="10">
        <v>-25.922789744880674</v>
      </c>
      <c r="V6" s="10">
        <v>-22.804664555362933</v>
      </c>
      <c r="W6" s="10">
        <v>-23.446367187266446</v>
      </c>
      <c r="X6" s="10">
        <v>-4.8957321516198817</v>
      </c>
      <c r="Y6" s="10">
        <v>0</v>
      </c>
      <c r="Z6" s="10">
        <v>-12.379562882116488</v>
      </c>
      <c r="AA6" s="10">
        <v>-11.353466144808976</v>
      </c>
      <c r="AB6" s="10">
        <v>-10.846412110532356</v>
      </c>
      <c r="AC6" s="11">
        <v>-13.718636846032268</v>
      </c>
      <c r="AD6" s="11">
        <v>-11.195660084256815</v>
      </c>
    </row>
    <row r="7" spans="1:30" ht="17.25" thickBot="1">
      <c r="F7" s="4"/>
      <c r="G7" s="4"/>
      <c r="H7" s="21" t="s">
        <v>27</v>
      </c>
      <c r="I7" s="8">
        <v>0</v>
      </c>
      <c r="J7" s="8">
        <v>0</v>
      </c>
      <c r="K7" s="8">
        <v>0</v>
      </c>
      <c r="L7" s="8">
        <v>0</v>
      </c>
      <c r="M7" s="8">
        <v>0</v>
      </c>
      <c r="N7" s="8">
        <v>0</v>
      </c>
      <c r="O7" s="8">
        <v>0</v>
      </c>
      <c r="P7" s="8">
        <v>0</v>
      </c>
      <c r="Q7" s="8">
        <v>0</v>
      </c>
      <c r="R7" s="8">
        <v>0</v>
      </c>
      <c r="S7" s="8">
        <v>0</v>
      </c>
      <c r="T7" s="8">
        <v>0</v>
      </c>
      <c r="U7" s="8">
        <v>0</v>
      </c>
      <c r="V7" s="8">
        <v>0</v>
      </c>
      <c r="W7" s="8">
        <v>0</v>
      </c>
      <c r="X7" s="8">
        <v>0</v>
      </c>
      <c r="Y7" s="8">
        <v>0</v>
      </c>
      <c r="Z7" s="8">
        <v>0</v>
      </c>
      <c r="AA7" s="8">
        <v>0</v>
      </c>
      <c r="AB7" s="8">
        <v>0</v>
      </c>
      <c r="AC7" s="9">
        <v>0</v>
      </c>
      <c r="AD7" s="9">
        <v>0</v>
      </c>
    </row>
    <row r="8" spans="1:30" ht="17.25" thickBot="1">
      <c r="F8" s="4"/>
      <c r="G8" s="4"/>
      <c r="H8" s="21" t="s">
        <v>43</v>
      </c>
      <c r="I8" s="10">
        <v>0</v>
      </c>
      <c r="J8" s="10">
        <v>0</v>
      </c>
      <c r="K8" s="10">
        <v>0</v>
      </c>
      <c r="L8" s="10">
        <v>0</v>
      </c>
      <c r="M8" s="10">
        <v>0</v>
      </c>
      <c r="N8" s="10">
        <v>0</v>
      </c>
      <c r="O8" s="10">
        <v>0</v>
      </c>
      <c r="P8" s="10">
        <v>0</v>
      </c>
      <c r="Q8" s="10">
        <v>0</v>
      </c>
      <c r="R8" s="10">
        <v>0</v>
      </c>
      <c r="S8" s="10">
        <v>0</v>
      </c>
      <c r="T8" s="10">
        <v>0</v>
      </c>
      <c r="U8" s="10">
        <v>0</v>
      </c>
      <c r="V8" s="10">
        <v>0</v>
      </c>
      <c r="W8" s="10">
        <v>0</v>
      </c>
      <c r="X8" s="10">
        <v>0</v>
      </c>
      <c r="Y8" s="10">
        <v>0</v>
      </c>
      <c r="Z8" s="10">
        <v>0</v>
      </c>
      <c r="AA8" s="10">
        <v>0</v>
      </c>
      <c r="AB8" s="10">
        <v>0</v>
      </c>
      <c r="AC8" s="11">
        <v>0</v>
      </c>
      <c r="AD8" s="11">
        <v>0</v>
      </c>
    </row>
    <row r="9" spans="1:30" ht="17.25" thickBot="1">
      <c r="F9" s="4"/>
      <c r="G9" s="4"/>
      <c r="H9" s="21" t="s">
        <v>28</v>
      </c>
      <c r="I9" s="12">
        <v>0</v>
      </c>
      <c r="J9" s="12">
        <v>0</v>
      </c>
      <c r="K9" s="12">
        <v>0</v>
      </c>
      <c r="L9" s="12">
        <v>0</v>
      </c>
      <c r="M9" s="12">
        <v>0</v>
      </c>
      <c r="N9" s="12">
        <v>0</v>
      </c>
      <c r="O9" s="12">
        <v>0</v>
      </c>
      <c r="P9" s="12">
        <v>0</v>
      </c>
      <c r="Q9" s="12">
        <v>0</v>
      </c>
      <c r="R9" s="12">
        <v>0</v>
      </c>
      <c r="S9" s="12">
        <v>0</v>
      </c>
      <c r="T9" s="12">
        <v>0</v>
      </c>
      <c r="U9" s="12">
        <v>0</v>
      </c>
      <c r="V9" s="12">
        <v>0</v>
      </c>
      <c r="W9" s="12">
        <v>0</v>
      </c>
      <c r="X9" s="12">
        <v>0</v>
      </c>
      <c r="Y9" s="12">
        <v>0</v>
      </c>
      <c r="Z9" s="12">
        <v>0</v>
      </c>
      <c r="AA9" s="12">
        <v>0</v>
      </c>
      <c r="AB9" s="12">
        <v>0</v>
      </c>
      <c r="AC9" s="13">
        <v>0</v>
      </c>
      <c r="AD9" s="13">
        <v>0</v>
      </c>
    </row>
    <row r="10" spans="1:30" ht="17.25" thickBot="1">
      <c r="F10" s="4"/>
      <c r="G10" s="4"/>
      <c r="H10" s="21" t="s">
        <v>29</v>
      </c>
      <c r="I10" s="14">
        <v>-2979.987891676295</v>
      </c>
      <c r="J10" s="14">
        <v>0</v>
      </c>
      <c r="K10" s="14">
        <v>-13.919694259232863</v>
      </c>
      <c r="L10" s="14">
        <v>-109.63714242384536</v>
      </c>
      <c r="M10" s="14">
        <v>-109.63714242384536</v>
      </c>
      <c r="N10" s="14">
        <v>-194.09371433379758</v>
      </c>
      <c r="O10" s="14">
        <v>-194.09371433379758</v>
      </c>
      <c r="P10" s="14">
        <v>-194.09371433379758</v>
      </c>
      <c r="Q10" s="14">
        <v>-403.04552928138304</v>
      </c>
      <c r="R10" s="14">
        <v>-403.04552928138304</v>
      </c>
      <c r="S10" s="14">
        <v>-403.04552928138304</v>
      </c>
      <c r="T10" s="14">
        <v>-403.04552928138304</v>
      </c>
      <c r="U10" s="14">
        <v>-403.04552928138304</v>
      </c>
      <c r="V10" s="14">
        <v>-403.04552928138304</v>
      </c>
      <c r="W10" s="14">
        <v>-403.04552928138304</v>
      </c>
      <c r="X10" s="14">
        <v>-403.04552928138304</v>
      </c>
      <c r="Y10" s="14">
        <v>-505.17542086878819</v>
      </c>
      <c r="Z10" s="14">
        <v>-505.17542086878819</v>
      </c>
      <c r="AA10" s="14">
        <v>-505.17542086878819</v>
      </c>
      <c r="AB10" s="14">
        <v>-505.17542086878819</v>
      </c>
      <c r="AC10" s="15">
        <v>-505.17542086878819</v>
      </c>
      <c r="AD10" s="15">
        <v>-505.17542086878819</v>
      </c>
    </row>
    <row r="11" spans="1:30" ht="17.25" thickBot="1">
      <c r="B11" s="2" t="b">
        <f>IF(B8="NEM",1,IF(B8="NSW",2,IF(B8="QLD",3,IF(B8="VIC",4,IF(B8="SA",5,IF(B8="TAS",6))))))</f>
        <v>0</v>
      </c>
      <c r="F11" s="4"/>
      <c r="H11" s="21" t="s">
        <v>23</v>
      </c>
      <c r="I11" s="12">
        <v>1780.3691396703616</v>
      </c>
      <c r="J11" s="12">
        <v>0</v>
      </c>
      <c r="K11" s="12">
        <v>0</v>
      </c>
      <c r="L11" s="12">
        <v>0</v>
      </c>
      <c r="M11" s="12">
        <v>0</v>
      </c>
      <c r="N11" s="12">
        <v>0</v>
      </c>
      <c r="O11" s="12">
        <v>0</v>
      </c>
      <c r="P11" s="12">
        <v>10.846028022435121</v>
      </c>
      <c r="Q11" s="12">
        <v>27.403836787841101</v>
      </c>
      <c r="R11" s="12">
        <v>117.43713694925998</v>
      </c>
      <c r="S11" s="12">
        <v>117.43713694925998</v>
      </c>
      <c r="T11" s="12">
        <v>379.18329368152558</v>
      </c>
      <c r="U11" s="12">
        <v>289.87071092100587</v>
      </c>
      <c r="V11" s="12">
        <v>265.15754251611042</v>
      </c>
      <c r="W11" s="12">
        <v>339.70280470201942</v>
      </c>
      <c r="X11" s="12">
        <v>263.56855967882257</v>
      </c>
      <c r="Y11" s="12">
        <v>308.81815474237328</v>
      </c>
      <c r="Z11" s="12">
        <v>500.87915469487234</v>
      </c>
      <c r="AA11" s="12">
        <v>566.36198217550873</v>
      </c>
      <c r="AB11" s="12">
        <v>631.69781537742165</v>
      </c>
      <c r="AC11" s="13">
        <v>579.8394255383605</v>
      </c>
      <c r="AD11" s="13">
        <v>626.52047598339777</v>
      </c>
    </row>
    <row r="12" spans="1:30" ht="17.25" thickBot="1">
      <c r="F12" s="4"/>
      <c r="G12" s="4"/>
      <c r="H12" s="21" t="s">
        <v>24</v>
      </c>
      <c r="I12" s="14">
        <v>251.32009335260227</v>
      </c>
      <c r="J12" s="14">
        <v>0</v>
      </c>
      <c r="K12" s="14">
        <v>0</v>
      </c>
      <c r="L12" s="14">
        <v>0</v>
      </c>
      <c r="M12" s="14">
        <v>0</v>
      </c>
      <c r="N12" s="14">
        <v>0</v>
      </c>
      <c r="O12" s="14">
        <v>0</v>
      </c>
      <c r="P12" s="14">
        <v>2.086701202862514</v>
      </c>
      <c r="Q12" s="14">
        <v>10.540169550584324</v>
      </c>
      <c r="R12" s="14">
        <v>25.874227450334274</v>
      </c>
      <c r="S12" s="14">
        <v>25.874227450333819</v>
      </c>
      <c r="T12" s="14">
        <v>78.62561421925966</v>
      </c>
      <c r="U12" s="14">
        <v>57.373078758856536</v>
      </c>
      <c r="V12" s="14">
        <v>52.080618079506166</v>
      </c>
      <c r="W12" s="14">
        <v>56.823294235174671</v>
      </c>
      <c r="X12" s="14">
        <v>35.761786219169153</v>
      </c>
      <c r="Y12" s="14">
        <v>19.32284133399753</v>
      </c>
      <c r="Z12" s="14">
        <v>48.627859566957795</v>
      </c>
      <c r="AA12" s="14">
        <v>61.013382223334702</v>
      </c>
      <c r="AB12" s="14">
        <v>66.10620812881325</v>
      </c>
      <c r="AC12" s="15">
        <v>57.088676206254604</v>
      </c>
      <c r="AD12" s="15">
        <v>66.188471115322955</v>
      </c>
    </row>
    <row r="13" spans="1:30" ht="17.25" thickBot="1">
      <c r="F13" s="4"/>
      <c r="G13" s="4"/>
      <c r="H13" s="21" t="s">
        <v>25</v>
      </c>
      <c r="I13" s="12">
        <v>2362.1346498668936</v>
      </c>
      <c r="J13" s="12">
        <v>1.6825651982799172E-11</v>
      </c>
      <c r="K13" s="12">
        <v>8.2453364494108428</v>
      </c>
      <c r="L13" s="12">
        <v>223.39901439204959</v>
      </c>
      <c r="M13" s="12">
        <v>242.42959696067965</v>
      </c>
      <c r="N13" s="12">
        <v>310.74985739838394</v>
      </c>
      <c r="O13" s="12">
        <v>366.81321461031439</v>
      </c>
      <c r="P13" s="12">
        <v>290.33320521119913</v>
      </c>
      <c r="Q13" s="12">
        <v>477.73493436665581</v>
      </c>
      <c r="R13" s="12">
        <v>425.09745237293919</v>
      </c>
      <c r="S13" s="12">
        <v>332.32017357313771</v>
      </c>
      <c r="T13" s="12">
        <v>273.93679584330516</v>
      </c>
      <c r="U13" s="12">
        <v>205.18246191708408</v>
      </c>
      <c r="V13" s="12">
        <v>230.58217748081051</v>
      </c>
      <c r="W13" s="12">
        <v>254.97810277407871</v>
      </c>
      <c r="X13" s="12">
        <v>164.20696923138144</v>
      </c>
      <c r="Y13" s="12">
        <v>388.83217841510509</v>
      </c>
      <c r="Z13" s="12">
        <v>61.634847314727267</v>
      </c>
      <c r="AA13" s="12">
        <v>99.26731287407938</v>
      </c>
      <c r="AB13" s="12">
        <v>37.476238546802279</v>
      </c>
      <c r="AC13" s="13">
        <v>34.324761022705388</v>
      </c>
      <c r="AD13" s="13">
        <v>167.82566262351929</v>
      </c>
    </row>
    <row r="14" spans="1:30" ht="17.25" thickBot="1">
      <c r="F14" s="4"/>
      <c r="G14" s="4"/>
      <c r="H14" s="21" t="s">
        <v>26</v>
      </c>
      <c r="I14" s="14">
        <v>0</v>
      </c>
      <c r="J14" s="14">
        <v>0</v>
      </c>
      <c r="K14" s="14">
        <v>0</v>
      </c>
      <c r="L14" s="14">
        <v>2.0104953624809241E-2</v>
      </c>
      <c r="M14" s="14">
        <v>4.1612628028815379E-2</v>
      </c>
      <c r="N14" s="14">
        <v>0.23500760512638408</v>
      </c>
      <c r="O14" s="14">
        <v>0</v>
      </c>
      <c r="P14" s="14">
        <v>0</v>
      </c>
      <c r="Q14" s="14">
        <v>3.2228911102806705</v>
      </c>
      <c r="R14" s="14">
        <v>0</v>
      </c>
      <c r="S14" s="14">
        <v>0</v>
      </c>
      <c r="T14" s="14">
        <v>0</v>
      </c>
      <c r="U14" s="14">
        <v>0</v>
      </c>
      <c r="V14" s="14">
        <v>0</v>
      </c>
      <c r="W14" s="14">
        <v>0</v>
      </c>
      <c r="X14" s="14">
        <v>0</v>
      </c>
      <c r="Y14" s="14">
        <v>8.5006815992607017</v>
      </c>
      <c r="Z14" s="14">
        <v>0</v>
      </c>
      <c r="AA14" s="14">
        <v>0</v>
      </c>
      <c r="AB14" s="14">
        <v>0</v>
      </c>
      <c r="AC14" s="15">
        <v>0</v>
      </c>
      <c r="AD14" s="15">
        <v>0</v>
      </c>
    </row>
    <row r="15" spans="1:30" ht="17.25" thickBot="1">
      <c r="F15" s="4"/>
      <c r="G15" s="4"/>
      <c r="H15" s="21" t="s">
        <v>27</v>
      </c>
      <c r="I15" s="12">
        <v>440.88395568700912</v>
      </c>
      <c r="J15" s="12">
        <v>0</v>
      </c>
      <c r="K15" s="12">
        <v>0</v>
      </c>
      <c r="L15" s="12">
        <v>0</v>
      </c>
      <c r="M15" s="12">
        <v>0</v>
      </c>
      <c r="N15" s="12">
        <v>0</v>
      </c>
      <c r="O15" s="12">
        <v>0</v>
      </c>
      <c r="P15" s="12">
        <v>0</v>
      </c>
      <c r="Q15" s="12">
        <v>0</v>
      </c>
      <c r="R15" s="12">
        <v>11.570758665787901</v>
      </c>
      <c r="S15" s="12">
        <v>11.570758665787901</v>
      </c>
      <c r="T15" s="12">
        <v>74.01507623763149</v>
      </c>
      <c r="U15" s="12">
        <v>101.590615649616</v>
      </c>
      <c r="V15" s="12">
        <v>101.590615649616</v>
      </c>
      <c r="W15" s="12">
        <v>101.590615649616</v>
      </c>
      <c r="X15" s="12">
        <v>121.47714676488938</v>
      </c>
      <c r="Y15" s="12">
        <v>108.75849501943654</v>
      </c>
      <c r="Z15" s="12">
        <v>114.60232178245678</v>
      </c>
      <c r="AA15" s="12">
        <v>120.53082058433205</v>
      </c>
      <c r="AB15" s="12">
        <v>124.0450739285958</v>
      </c>
      <c r="AC15" s="13">
        <v>117.7463734035021</v>
      </c>
      <c r="AD15" s="13">
        <v>121.90872208693486</v>
      </c>
    </row>
    <row r="16" spans="1:30" ht="17.25" thickBot="1">
      <c r="F16" s="4"/>
      <c r="G16" s="4"/>
      <c r="H16" s="21" t="s">
        <v>43</v>
      </c>
      <c r="I16" s="10">
        <v>120.8383375027402</v>
      </c>
      <c r="J16" s="10">
        <v>0</v>
      </c>
      <c r="K16" s="10">
        <v>0</v>
      </c>
      <c r="L16" s="10">
        <v>12.0514439566394</v>
      </c>
      <c r="M16" s="10">
        <v>40.344076762998014</v>
      </c>
      <c r="N16" s="10">
        <v>0</v>
      </c>
      <c r="O16" s="10">
        <v>0</v>
      </c>
      <c r="P16" s="10">
        <v>0</v>
      </c>
      <c r="Q16" s="10">
        <v>0.23135366850713501</v>
      </c>
      <c r="R16" s="10">
        <v>35.293473260632098</v>
      </c>
      <c r="S16" s="10">
        <v>0</v>
      </c>
      <c r="T16" s="10">
        <v>5.45462425026634</v>
      </c>
      <c r="U16" s="10">
        <v>0</v>
      </c>
      <c r="V16" s="10">
        <v>25.9700734943081</v>
      </c>
      <c r="W16" s="10">
        <v>35.380521342033106</v>
      </c>
      <c r="X16" s="10">
        <v>29.494281075241339</v>
      </c>
      <c r="Y16" s="10">
        <v>21.695830834816682</v>
      </c>
      <c r="Z16" s="10">
        <v>8.4091923925600387</v>
      </c>
      <c r="AA16" s="10">
        <v>0</v>
      </c>
      <c r="AB16" s="10">
        <v>20.420104679341499</v>
      </c>
      <c r="AC16" s="11">
        <v>30.34520847381793</v>
      </c>
      <c r="AD16" s="11">
        <v>0.50908599048888892</v>
      </c>
    </row>
    <row r="17" spans="6:30" ht="17.25" thickBot="1">
      <c r="F17" s="4"/>
      <c r="G17" s="4"/>
      <c r="H17" s="22" t="s">
        <v>28</v>
      </c>
      <c r="I17" s="23">
        <v>0</v>
      </c>
      <c r="J17" s="23">
        <v>0</v>
      </c>
      <c r="K17" s="23">
        <v>0</v>
      </c>
      <c r="L17" s="23">
        <v>0</v>
      </c>
      <c r="M17" s="23">
        <v>0</v>
      </c>
      <c r="N17" s="23">
        <v>0</v>
      </c>
      <c r="O17" s="23">
        <v>0</v>
      </c>
      <c r="P17" s="23">
        <v>0</v>
      </c>
      <c r="Q17" s="23">
        <v>0</v>
      </c>
      <c r="R17" s="23">
        <v>0</v>
      </c>
      <c r="S17" s="23">
        <v>0</v>
      </c>
      <c r="T17" s="23">
        <v>0</v>
      </c>
      <c r="U17" s="23">
        <v>0</v>
      </c>
      <c r="V17" s="23">
        <v>0</v>
      </c>
      <c r="W17" s="23">
        <v>0</v>
      </c>
      <c r="X17" s="23">
        <v>0</v>
      </c>
      <c r="Y17" s="23">
        <v>0</v>
      </c>
      <c r="Z17" s="23">
        <v>0</v>
      </c>
      <c r="AA17" s="23">
        <v>0</v>
      </c>
      <c r="AB17" s="23">
        <v>0</v>
      </c>
      <c r="AC17" s="24">
        <v>0</v>
      </c>
      <c r="AD17" s="24">
        <v>0</v>
      </c>
    </row>
    <row r="18" spans="6:30" ht="17.25" thickBot="1">
      <c r="F18" s="4"/>
      <c r="G18" s="4"/>
      <c r="H18" s="21" t="s">
        <v>29</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1">
        <v>0</v>
      </c>
      <c r="AD18" s="11">
        <v>0</v>
      </c>
    </row>
    <row r="19" spans="6:30" ht="17.25" thickBot="1">
      <c r="H19" s="22" t="s">
        <v>50</v>
      </c>
      <c r="I19" s="23">
        <v>1908.5984059572568</v>
      </c>
      <c r="J19" s="23">
        <v>1.4210854715202004E-11</v>
      </c>
      <c r="K19" s="23">
        <v>-5.8100112802071564</v>
      </c>
      <c r="L19" s="23">
        <v>125.83342087846844</v>
      </c>
      <c r="M19" s="23">
        <v>173.1781439278611</v>
      </c>
      <c r="N19" s="23">
        <v>116.84420666971303</v>
      </c>
      <c r="O19" s="23">
        <v>169.64989832168922</v>
      </c>
      <c r="P19" s="23">
        <v>108.55672140365189</v>
      </c>
      <c r="Q19" s="23">
        <v>116.087656202486</v>
      </c>
      <c r="R19" s="23">
        <v>206.62814927978877</v>
      </c>
      <c r="S19" s="23">
        <v>77.365342552658404</v>
      </c>
      <c r="T19" s="23">
        <v>379.82998241127513</v>
      </c>
      <c r="U19" s="23">
        <v>225.04854822029876</v>
      </c>
      <c r="V19" s="23">
        <v>249.53083338360523</v>
      </c>
      <c r="W19" s="23">
        <v>361.98344223427239</v>
      </c>
      <c r="X19" s="23">
        <v>206.56748153650094</v>
      </c>
      <c r="Y19" s="23">
        <v>350.75276107620164</v>
      </c>
      <c r="Z19" s="23">
        <v>216.59839200066949</v>
      </c>
      <c r="AA19" s="23">
        <v>330.64461084365774</v>
      </c>
      <c r="AB19" s="23">
        <v>363.72360768165385</v>
      </c>
      <c r="AC19" s="24">
        <v>300.45038692982001</v>
      </c>
      <c r="AD19" s="24">
        <v>466.58133684661868</v>
      </c>
    </row>
    <row r="20" spans="6:30">
      <c r="H20" s="1" t="s">
        <v>30</v>
      </c>
      <c r="I20" s="4"/>
    </row>
    <row r="21" spans="6:30">
      <c r="H21" s="3" t="s">
        <v>31</v>
      </c>
    </row>
  </sheetData>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04ABA9-53F5-4E1E-A5A9-4C7904A3B49C}">
  <sheetPr codeName="Sheet8"/>
  <dimension ref="A1:AC26"/>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58</v>
      </c>
    </row>
    <row r="2" spans="1:29" ht="17.25" thickTop="1"/>
    <row r="4" spans="1:29" ht="17.25" thickBot="1">
      <c r="H4" s="20" t="s">
        <v>32</v>
      </c>
      <c r="I4" s="20" t="s">
        <v>2</v>
      </c>
      <c r="J4" s="20" t="s">
        <v>3</v>
      </c>
      <c r="K4" s="20" t="s">
        <v>4</v>
      </c>
      <c r="L4" s="20" t="s">
        <v>5</v>
      </c>
      <c r="M4" s="20" t="s">
        <v>6</v>
      </c>
      <c r="N4" s="20" t="s">
        <v>7</v>
      </c>
      <c r="O4" s="20" t="s">
        <v>8</v>
      </c>
      <c r="P4" s="20" t="s">
        <v>9</v>
      </c>
      <c r="Q4" s="20" t="s">
        <v>10</v>
      </c>
      <c r="R4" s="20" t="s">
        <v>11</v>
      </c>
      <c r="S4" s="20" t="s">
        <v>12</v>
      </c>
      <c r="T4" s="20" t="s">
        <v>13</v>
      </c>
      <c r="U4" s="20" t="s">
        <v>14</v>
      </c>
      <c r="V4" s="20" t="s">
        <v>15</v>
      </c>
      <c r="W4" s="20" t="s">
        <v>16</v>
      </c>
      <c r="X4" s="20" t="s">
        <v>17</v>
      </c>
      <c r="Y4" s="20" t="s">
        <v>18</v>
      </c>
      <c r="Z4" s="20" t="s">
        <v>19</v>
      </c>
      <c r="AA4" s="20" t="s">
        <v>20</v>
      </c>
      <c r="AB4" s="20" t="s">
        <v>21</v>
      </c>
      <c r="AC4" s="20" t="s">
        <v>22</v>
      </c>
    </row>
    <row r="5" spans="1:29" ht="17.25" thickBot="1">
      <c r="H5" s="21" t="s">
        <v>33</v>
      </c>
      <c r="I5" s="8">
        <v>0</v>
      </c>
      <c r="J5" s="8">
        <v>0</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row>
    <row r="6" spans="1:29" ht="17.25" thickBot="1">
      <c r="H6" s="21" t="s">
        <v>34</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0">
        <v>0</v>
      </c>
      <c r="AA6" s="10">
        <v>0</v>
      </c>
      <c r="AB6" s="10">
        <v>0</v>
      </c>
      <c r="AC6" s="11">
        <v>0</v>
      </c>
    </row>
    <row r="7" spans="1:29" ht="17.25" thickBot="1">
      <c r="H7" s="21" t="s">
        <v>35</v>
      </c>
      <c r="I7" s="8">
        <v>0</v>
      </c>
      <c r="J7" s="8">
        <v>0</v>
      </c>
      <c r="K7" s="8">
        <v>0</v>
      </c>
      <c r="L7" s="8">
        <v>0</v>
      </c>
      <c r="M7" s="8">
        <v>0</v>
      </c>
      <c r="N7" s="8">
        <v>0</v>
      </c>
      <c r="O7" s="8">
        <v>0</v>
      </c>
      <c r="P7" s="8">
        <v>0</v>
      </c>
      <c r="Q7" s="8">
        <v>0</v>
      </c>
      <c r="R7" s="8">
        <v>0</v>
      </c>
      <c r="S7" s="8">
        <v>0</v>
      </c>
      <c r="T7" s="8">
        <v>0</v>
      </c>
      <c r="U7" s="8">
        <v>0</v>
      </c>
      <c r="V7" s="8">
        <v>0</v>
      </c>
      <c r="W7" s="8">
        <v>0</v>
      </c>
      <c r="X7" s="8">
        <v>169.1374082400007</v>
      </c>
      <c r="Y7" s="8">
        <v>234.74029535999989</v>
      </c>
      <c r="Z7" s="8">
        <v>234.74029535999989</v>
      </c>
      <c r="AA7" s="8">
        <v>265.85745416999998</v>
      </c>
      <c r="AB7" s="8">
        <v>399.15863381999998</v>
      </c>
      <c r="AC7" s="9">
        <v>399.15863381999998</v>
      </c>
    </row>
    <row r="8" spans="1:29" ht="17.25" thickBot="1">
      <c r="H8" s="21" t="s">
        <v>36</v>
      </c>
      <c r="I8" s="10">
        <v>0</v>
      </c>
      <c r="J8" s="10">
        <v>0</v>
      </c>
      <c r="K8" s="10">
        <v>0</v>
      </c>
      <c r="L8" s="10">
        <v>0</v>
      </c>
      <c r="M8" s="10">
        <v>0</v>
      </c>
      <c r="N8" s="10">
        <v>0</v>
      </c>
      <c r="O8" s="10">
        <v>0</v>
      </c>
      <c r="P8" s="10">
        <v>0</v>
      </c>
      <c r="Q8" s="10">
        <v>291.87665200000083</v>
      </c>
      <c r="R8" s="10">
        <v>291.87665200000083</v>
      </c>
      <c r="S8" s="10">
        <v>304.16993400000047</v>
      </c>
      <c r="T8" s="10">
        <v>304.16993400000047</v>
      </c>
      <c r="U8" s="10">
        <v>304.16993399999956</v>
      </c>
      <c r="V8" s="10">
        <v>1287.0876260000005</v>
      </c>
      <c r="W8" s="10">
        <v>1287.0876260000005</v>
      </c>
      <c r="X8" s="10">
        <v>1287.0876260000005</v>
      </c>
      <c r="Y8" s="10">
        <v>1287.0876259999995</v>
      </c>
      <c r="Z8" s="10">
        <v>1287.0876259999995</v>
      </c>
      <c r="AA8" s="10">
        <v>1483.2913559999997</v>
      </c>
      <c r="AB8" s="10">
        <v>1483.2913559999997</v>
      </c>
      <c r="AC8" s="11">
        <v>1483.2913559999997</v>
      </c>
    </row>
    <row r="9" spans="1:29" ht="17.25" thickBot="1">
      <c r="H9" s="21" t="s">
        <v>37</v>
      </c>
      <c r="I9" s="8">
        <v>0</v>
      </c>
      <c r="J9" s="8">
        <v>0</v>
      </c>
      <c r="K9" s="8">
        <v>0</v>
      </c>
      <c r="L9" s="8">
        <v>0</v>
      </c>
      <c r="M9" s="8">
        <v>0</v>
      </c>
      <c r="N9" s="8">
        <v>0</v>
      </c>
      <c r="O9" s="8">
        <v>0</v>
      </c>
      <c r="P9" s="8">
        <v>0</v>
      </c>
      <c r="Q9" s="8">
        <v>0</v>
      </c>
      <c r="R9" s="8">
        <v>0</v>
      </c>
      <c r="S9" s="8">
        <v>0</v>
      </c>
      <c r="T9" s="8">
        <v>0</v>
      </c>
      <c r="U9" s="8">
        <v>0</v>
      </c>
      <c r="V9" s="8">
        <v>0</v>
      </c>
      <c r="W9" s="8">
        <v>0</v>
      </c>
      <c r="X9" s="8">
        <v>-390</v>
      </c>
      <c r="Y9" s="8">
        <v>-390</v>
      </c>
      <c r="Z9" s="8">
        <v>-390</v>
      </c>
      <c r="AA9" s="8">
        <v>-390</v>
      </c>
      <c r="AB9" s="8">
        <v>-390</v>
      </c>
      <c r="AC9" s="9">
        <v>-389.99999999999909</v>
      </c>
    </row>
    <row r="10" spans="1:29" ht="17.25" thickBot="1">
      <c r="H10" s="21" t="s">
        <v>38</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1">
        <v>0</v>
      </c>
    </row>
    <row r="11" spans="1:29" ht="17.25" thickBot="1">
      <c r="H11" s="21" t="s">
        <v>222</v>
      </c>
      <c r="I11" s="12">
        <v>0</v>
      </c>
      <c r="J11" s="12">
        <v>0</v>
      </c>
      <c r="K11" s="12">
        <v>0</v>
      </c>
      <c r="L11" s="12">
        <v>0</v>
      </c>
      <c r="M11" s="12">
        <v>0</v>
      </c>
      <c r="N11" s="12">
        <v>0</v>
      </c>
      <c r="O11" s="12">
        <v>0</v>
      </c>
      <c r="P11" s="12">
        <v>0</v>
      </c>
      <c r="Q11" s="12">
        <v>0</v>
      </c>
      <c r="R11" s="12">
        <v>0</v>
      </c>
      <c r="S11" s="12">
        <v>0</v>
      </c>
      <c r="T11" s="12">
        <v>0</v>
      </c>
      <c r="U11" s="12">
        <v>0</v>
      </c>
      <c r="V11" s="12">
        <v>0</v>
      </c>
      <c r="W11" s="12">
        <v>0</v>
      </c>
      <c r="X11" s="12">
        <v>0</v>
      </c>
      <c r="Y11" s="12">
        <v>0</v>
      </c>
      <c r="Z11" s="12">
        <v>0</v>
      </c>
      <c r="AA11" s="12">
        <v>0</v>
      </c>
      <c r="AB11" s="12">
        <v>0</v>
      </c>
      <c r="AC11" s="13">
        <v>0</v>
      </c>
    </row>
    <row r="12" spans="1:29" ht="17.25" thickBot="1">
      <c r="H12" s="21" t="s">
        <v>39</v>
      </c>
      <c r="I12" s="14">
        <v>0</v>
      </c>
      <c r="J12" s="14">
        <v>0</v>
      </c>
      <c r="K12" s="14">
        <v>0</v>
      </c>
      <c r="L12" s="14">
        <v>0</v>
      </c>
      <c r="M12" s="14">
        <v>0</v>
      </c>
      <c r="N12" s="14">
        <v>0</v>
      </c>
      <c r="O12" s="14">
        <v>0</v>
      </c>
      <c r="P12" s="14">
        <v>0</v>
      </c>
      <c r="Q12" s="14">
        <v>0</v>
      </c>
      <c r="R12" s="14">
        <v>0</v>
      </c>
      <c r="S12" s="14">
        <v>1130.7429811500001</v>
      </c>
      <c r="T12" s="14">
        <v>1130.7429811500001</v>
      </c>
      <c r="U12" s="14">
        <v>1130.7429811500001</v>
      </c>
      <c r="V12" s="14">
        <v>1130.7429811500001</v>
      </c>
      <c r="W12" s="14">
        <v>1243.9017412500002</v>
      </c>
      <c r="X12" s="14">
        <v>1603.5478262399997</v>
      </c>
      <c r="Y12" s="14">
        <v>2379.7088122599998</v>
      </c>
      <c r="Z12" s="14">
        <v>2582.2880210200001</v>
      </c>
      <c r="AA12" s="14">
        <v>3114.4239122999998</v>
      </c>
      <c r="AB12" s="14">
        <v>2594.3131705500018</v>
      </c>
      <c r="AC12" s="15">
        <v>2912.4116398800006</v>
      </c>
    </row>
    <row r="13" spans="1:29" ht="17.25" thickBot="1">
      <c r="H13" s="21" t="s">
        <v>40</v>
      </c>
      <c r="I13" s="12">
        <v>0</v>
      </c>
      <c r="J13" s="12">
        <v>0</v>
      </c>
      <c r="K13" s="12">
        <v>0</v>
      </c>
      <c r="L13" s="12">
        <v>0</v>
      </c>
      <c r="M13" s="12">
        <v>0</v>
      </c>
      <c r="N13" s="12">
        <v>0</v>
      </c>
      <c r="O13" s="12">
        <v>0</v>
      </c>
      <c r="P13" s="12">
        <v>633.86028828000235</v>
      </c>
      <c r="Q13" s="12">
        <v>358.33502201999909</v>
      </c>
      <c r="R13" s="12">
        <v>358.33502201999909</v>
      </c>
      <c r="S13" s="12">
        <v>358.33502201999909</v>
      </c>
      <c r="T13" s="12">
        <v>184.46020253999632</v>
      </c>
      <c r="U13" s="12">
        <v>262.83554913999797</v>
      </c>
      <c r="V13" s="12">
        <v>262.83554914000706</v>
      </c>
      <c r="W13" s="12">
        <v>-300.16390020999461</v>
      </c>
      <c r="X13" s="12">
        <v>-471.24648916998922</v>
      </c>
      <c r="Y13" s="12">
        <v>-324.12169992000054</v>
      </c>
      <c r="Z13" s="12">
        <v>-318.0480970299941</v>
      </c>
      <c r="AA13" s="12">
        <v>-421.66524644999663</v>
      </c>
      <c r="AB13" s="12">
        <v>-350.41434169000058</v>
      </c>
      <c r="AC13" s="13">
        <v>-335.64776083999823</v>
      </c>
    </row>
    <row r="14" spans="1:29" ht="17.25" thickBot="1">
      <c r="H14" s="21" t="s">
        <v>41</v>
      </c>
      <c r="I14" s="14">
        <v>0</v>
      </c>
      <c r="J14" s="14">
        <v>0</v>
      </c>
      <c r="K14" s="14">
        <v>0</v>
      </c>
      <c r="L14" s="14">
        <v>0</v>
      </c>
      <c r="M14" s="14">
        <v>0</v>
      </c>
      <c r="N14" s="14">
        <v>8.7391319400012435</v>
      </c>
      <c r="O14" s="14">
        <v>159.92424195000058</v>
      </c>
      <c r="P14" s="14">
        <v>-878.45681338000122</v>
      </c>
      <c r="Q14" s="14">
        <v>612.31512963000023</v>
      </c>
      <c r="R14" s="14">
        <v>612.31512963000023</v>
      </c>
      <c r="S14" s="14">
        <v>2318.6172616999993</v>
      </c>
      <c r="T14" s="14">
        <v>1347.3099567700046</v>
      </c>
      <c r="U14" s="14">
        <v>813.1124760900002</v>
      </c>
      <c r="V14" s="14">
        <v>813.11247608999474</v>
      </c>
      <c r="W14" s="14">
        <v>601.86063859000205</v>
      </c>
      <c r="X14" s="14">
        <v>601.86063859000205</v>
      </c>
      <c r="Y14" s="14">
        <v>1366.364165300005</v>
      </c>
      <c r="Z14" s="14">
        <v>1914.3295935800052</v>
      </c>
      <c r="AA14" s="14">
        <v>1896.1646412200025</v>
      </c>
      <c r="AB14" s="14">
        <v>1775.7535192500036</v>
      </c>
      <c r="AC14" s="15">
        <v>1940.9864401900086</v>
      </c>
    </row>
    <row r="15" spans="1:29" ht="17.25" thickBot="1">
      <c r="H15" s="21" t="s">
        <v>43</v>
      </c>
      <c r="I15" s="12">
        <v>0</v>
      </c>
      <c r="J15" s="12">
        <v>0</v>
      </c>
      <c r="K15" s="12">
        <v>0</v>
      </c>
      <c r="L15" s="12">
        <v>0</v>
      </c>
      <c r="M15" s="12">
        <v>0</v>
      </c>
      <c r="N15" s="12">
        <v>0</v>
      </c>
      <c r="O15" s="12">
        <v>0</v>
      </c>
      <c r="P15" s="12">
        <v>0</v>
      </c>
      <c r="Q15" s="12">
        <v>0</v>
      </c>
      <c r="R15" s="12">
        <v>0</v>
      </c>
      <c r="S15" s="12">
        <v>0</v>
      </c>
      <c r="T15" s="12">
        <v>0</v>
      </c>
      <c r="U15" s="12">
        <v>0</v>
      </c>
      <c r="V15" s="12">
        <v>0</v>
      </c>
      <c r="W15" s="12">
        <v>0</v>
      </c>
      <c r="X15" s="12">
        <v>0</v>
      </c>
      <c r="Y15" s="12">
        <v>0</v>
      </c>
      <c r="Z15" s="12">
        <v>0</v>
      </c>
      <c r="AA15" s="12">
        <v>0</v>
      </c>
      <c r="AB15" s="12">
        <v>0</v>
      </c>
      <c r="AC15" s="13">
        <v>0</v>
      </c>
    </row>
    <row r="16" spans="1:29" ht="17.25" thickBot="1">
      <c r="H16" s="21" t="s">
        <v>142</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1">
        <v>0</v>
      </c>
    </row>
    <row r="17" spans="1:29" ht="17.25" thickBot="1">
      <c r="H17" s="22" t="s">
        <v>44</v>
      </c>
      <c r="I17" s="23">
        <v>0</v>
      </c>
      <c r="J17" s="23">
        <v>0</v>
      </c>
      <c r="K17" s="23">
        <v>0</v>
      </c>
      <c r="L17" s="23">
        <v>0</v>
      </c>
      <c r="M17" s="23">
        <v>0</v>
      </c>
      <c r="N17" s="23">
        <v>0</v>
      </c>
      <c r="O17" s="23">
        <v>0</v>
      </c>
      <c r="P17" s="23">
        <v>0</v>
      </c>
      <c r="Q17" s="23">
        <v>0</v>
      </c>
      <c r="R17" s="23">
        <v>0</v>
      </c>
      <c r="S17" s="23">
        <v>0</v>
      </c>
      <c r="T17" s="23">
        <v>0</v>
      </c>
      <c r="U17" s="23">
        <v>0</v>
      </c>
      <c r="V17" s="23">
        <v>0</v>
      </c>
      <c r="W17" s="23">
        <v>0</v>
      </c>
      <c r="X17" s="23">
        <v>0</v>
      </c>
      <c r="Y17" s="23">
        <v>0</v>
      </c>
      <c r="Z17" s="23">
        <v>0</v>
      </c>
      <c r="AA17" s="23">
        <v>0</v>
      </c>
      <c r="AB17" s="23">
        <v>0</v>
      </c>
      <c r="AC17" s="24">
        <v>0</v>
      </c>
    </row>
    <row r="18" spans="1:29">
      <c r="H18" s="21" t="s">
        <v>42</v>
      </c>
      <c r="I18" s="12">
        <f t="shared" ref="I18:AC18" si="0">SUM(I5:I12,I15)</f>
        <v>0</v>
      </c>
      <c r="J18" s="12">
        <f t="shared" si="0"/>
        <v>0</v>
      </c>
      <c r="K18" s="12">
        <f t="shared" si="0"/>
        <v>0</v>
      </c>
      <c r="L18" s="12">
        <f t="shared" si="0"/>
        <v>0</v>
      </c>
      <c r="M18" s="12">
        <f t="shared" si="0"/>
        <v>0</v>
      </c>
      <c r="N18" s="12">
        <f t="shared" si="0"/>
        <v>0</v>
      </c>
      <c r="O18" s="12">
        <f t="shared" si="0"/>
        <v>0</v>
      </c>
      <c r="P18" s="12">
        <f t="shared" si="0"/>
        <v>0</v>
      </c>
      <c r="Q18" s="12">
        <f t="shared" si="0"/>
        <v>291.87665200000083</v>
      </c>
      <c r="R18" s="12">
        <f t="shared" si="0"/>
        <v>291.87665200000083</v>
      </c>
      <c r="S18" s="12">
        <f t="shared" si="0"/>
        <v>1434.9129151500006</v>
      </c>
      <c r="T18" s="12">
        <f t="shared" si="0"/>
        <v>1434.9129151500006</v>
      </c>
      <c r="U18" s="12">
        <f t="shared" si="0"/>
        <v>1434.9129151499997</v>
      </c>
      <c r="V18" s="12">
        <f t="shared" si="0"/>
        <v>2417.8306071500006</v>
      </c>
      <c r="W18" s="12">
        <f t="shared" si="0"/>
        <v>2530.9893672500007</v>
      </c>
      <c r="X18" s="12">
        <f t="shared" si="0"/>
        <v>2669.7728604800009</v>
      </c>
      <c r="Y18" s="12">
        <f t="shared" si="0"/>
        <v>3511.5367336199993</v>
      </c>
      <c r="Z18" s="12">
        <f t="shared" si="0"/>
        <v>3714.1159423799995</v>
      </c>
      <c r="AA18" s="12">
        <f t="shared" si="0"/>
        <v>4473.5727224699995</v>
      </c>
      <c r="AB18" s="12">
        <f t="shared" si="0"/>
        <v>4086.7631603700015</v>
      </c>
      <c r="AC18" s="59">
        <f t="shared" si="0"/>
        <v>4404.8616297000008</v>
      </c>
    </row>
    <row r="25" spans="1:29">
      <c r="A25" s="46" t="s">
        <v>134</v>
      </c>
    </row>
    <row r="26" spans="1:29">
      <c r="A26" s="46" t="s">
        <v>135</v>
      </c>
    </row>
  </sheetData>
  <pageMargins left="0.7" right="0.7" top="0.75" bottom="0.75" header="0.3" footer="0.3"/>
  <pageSetup paperSize="9" orientation="portrait"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B6A953-C8A7-4117-A25A-5EEE6549E584}">
  <sheetPr codeName="Sheet9"/>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59</v>
      </c>
    </row>
    <row r="2" spans="1:29" ht="18" thickTop="1" thickBot="1">
      <c r="H2" s="20" t="s">
        <v>45</v>
      </c>
      <c r="I2" s="20" t="s">
        <v>2</v>
      </c>
      <c r="J2" s="20" t="s">
        <v>3</v>
      </c>
      <c r="K2" s="20" t="s">
        <v>4</v>
      </c>
      <c r="L2" s="20" t="s">
        <v>5</v>
      </c>
      <c r="M2" s="20" t="s">
        <v>6</v>
      </c>
      <c r="N2" s="20" t="s">
        <v>7</v>
      </c>
      <c r="O2" s="20" t="s">
        <v>8</v>
      </c>
      <c r="P2" s="20" t="s">
        <v>9</v>
      </c>
      <c r="Q2" s="20" t="s">
        <v>10</v>
      </c>
      <c r="R2" s="20" t="s">
        <v>11</v>
      </c>
      <c r="S2" s="20" t="s">
        <v>12</v>
      </c>
      <c r="T2" s="20" t="s">
        <v>13</v>
      </c>
      <c r="U2" s="20" t="s">
        <v>14</v>
      </c>
      <c r="V2" s="20" t="s">
        <v>15</v>
      </c>
      <c r="W2" s="20" t="s">
        <v>16</v>
      </c>
      <c r="X2" s="20" t="s">
        <v>17</v>
      </c>
      <c r="Y2" s="20" t="s">
        <v>18</v>
      </c>
      <c r="Z2" s="20" t="s">
        <v>19</v>
      </c>
      <c r="AA2" s="20" t="s">
        <v>20</v>
      </c>
      <c r="AB2" s="20" t="s">
        <v>21</v>
      </c>
      <c r="AC2" s="20" t="s">
        <v>22</v>
      </c>
    </row>
    <row r="3" spans="1:29" ht="17.25" thickBot="1">
      <c r="H3" s="21" t="s">
        <v>33</v>
      </c>
      <c r="I3" s="8">
        <v>0</v>
      </c>
      <c r="J3" s="8">
        <v>329.31062422746618</v>
      </c>
      <c r="K3" s="8">
        <v>-2216.8552634451335</v>
      </c>
      <c r="L3" s="8">
        <v>-1213.7684937947051</v>
      </c>
      <c r="M3" s="8">
        <v>775.92342907395505</v>
      </c>
      <c r="N3" s="8">
        <v>2308.3859021699463</v>
      </c>
      <c r="O3" s="8">
        <v>-1329.8472489090782</v>
      </c>
      <c r="P3" s="8">
        <v>6475.7930698097916</v>
      </c>
      <c r="Q3" s="8">
        <v>2964.2922725835815</v>
      </c>
      <c r="R3" s="8">
        <v>-2017.2667260397284</v>
      </c>
      <c r="S3" s="8">
        <v>-4254.9554571923945</v>
      </c>
      <c r="T3" s="8">
        <v>-4018.0078946450958</v>
      </c>
      <c r="U3" s="8">
        <v>-4263.403176148553</v>
      </c>
      <c r="V3" s="8">
        <v>-4505.3112966530025</v>
      </c>
      <c r="W3" s="8">
        <v>-270.43214456864371</v>
      </c>
      <c r="X3" s="8">
        <v>-269.63094231537252</v>
      </c>
      <c r="Y3" s="8">
        <v>542.41754758156458</v>
      </c>
      <c r="Z3" s="8">
        <v>-147.50388386986015</v>
      </c>
      <c r="AA3" s="8">
        <v>-215.7584448375128</v>
      </c>
      <c r="AB3" s="8">
        <v>-185.6532694208363</v>
      </c>
      <c r="AC3" s="9">
        <v>-932.45696228471934</v>
      </c>
    </row>
    <row r="4" spans="1:29" ht="17.25" thickBot="1">
      <c r="H4" s="21" t="s">
        <v>34</v>
      </c>
      <c r="I4" s="10">
        <v>-1.102307578548789E-9</v>
      </c>
      <c r="J4" s="10">
        <v>-365.56925155183853</v>
      </c>
      <c r="K4" s="10">
        <v>-1873.3074869900374</v>
      </c>
      <c r="L4" s="10">
        <v>-2878.080535682122</v>
      </c>
      <c r="M4" s="10">
        <v>-5145.9960526965951</v>
      </c>
      <c r="N4" s="10">
        <v>-6281.0182600139706</v>
      </c>
      <c r="O4" s="10">
        <v>-2401.8969974400097</v>
      </c>
      <c r="P4" s="10">
        <v>-10237.949215962581</v>
      </c>
      <c r="Q4" s="10">
        <v>-8198.2169679992512</v>
      </c>
      <c r="R4" s="10">
        <v>-3338.4658804434002</v>
      </c>
      <c r="S4" s="10">
        <v>-5099.9842079476657</v>
      </c>
      <c r="T4" s="10">
        <v>-1535.0482371214093</v>
      </c>
      <c r="U4" s="10">
        <v>-1430.8054338675393</v>
      </c>
      <c r="V4" s="10">
        <v>-1717.0424444090095</v>
      </c>
      <c r="W4" s="10">
        <v>-1571.4857657140237</v>
      </c>
      <c r="X4" s="10">
        <v>-1655.0889983408997</v>
      </c>
      <c r="Y4" s="10">
        <v>-521.31358763048047</v>
      </c>
      <c r="Z4" s="10">
        <v>-1913.6974583960618</v>
      </c>
      <c r="AA4" s="10">
        <v>-109.44909154549896</v>
      </c>
      <c r="AB4" s="10">
        <v>-332.97779966661255</v>
      </c>
      <c r="AC4" s="11">
        <v>-1728.3880270059599</v>
      </c>
    </row>
    <row r="5" spans="1:29" ht="17.25" thickBot="1">
      <c r="H5" s="21" t="s">
        <v>35</v>
      </c>
      <c r="I5" s="8">
        <v>-1.2732925824820995E-11</v>
      </c>
      <c r="J5" s="8">
        <v>14.15775671094525</v>
      </c>
      <c r="K5" s="8">
        <v>3653.1968686689083</v>
      </c>
      <c r="L5" s="8">
        <v>3655.5196918568172</v>
      </c>
      <c r="M5" s="8">
        <v>3693.5396873083068</v>
      </c>
      <c r="N5" s="8">
        <v>3692.421928561419</v>
      </c>
      <c r="O5" s="8">
        <v>3709.6453312581198</v>
      </c>
      <c r="P5" s="8">
        <v>3707.2292098579683</v>
      </c>
      <c r="Q5" s="8">
        <v>3725.0922815641279</v>
      </c>
      <c r="R5" s="8">
        <v>3731.4021450932109</v>
      </c>
      <c r="S5" s="8">
        <v>3694.3904961166422</v>
      </c>
      <c r="T5" s="8">
        <v>2448.0485460440982</v>
      </c>
      <c r="U5" s="8">
        <v>2918.1200988628702</v>
      </c>
      <c r="V5" s="8">
        <v>3378.2727576936641</v>
      </c>
      <c r="W5" s="8">
        <v>1346.1841150253781</v>
      </c>
      <c r="X5" s="8">
        <v>2459.0552189717582</v>
      </c>
      <c r="Y5" s="8">
        <v>-1101.1589845670287</v>
      </c>
      <c r="Z5" s="8">
        <v>562.86030323821069</v>
      </c>
      <c r="AA5" s="8">
        <v>-225.46539146191662</v>
      </c>
      <c r="AB5" s="8">
        <v>-558.98915084659211</v>
      </c>
      <c r="AC5" s="9">
        <v>1649.9085557668832</v>
      </c>
    </row>
    <row r="6" spans="1:29" ht="17.25" thickBot="1">
      <c r="H6" s="21" t="s">
        <v>36</v>
      </c>
      <c r="I6" s="10">
        <v>2.9842794901924208E-13</v>
      </c>
      <c r="J6" s="10">
        <v>4.3407596133435256</v>
      </c>
      <c r="K6" s="10">
        <v>7.13845207288918</v>
      </c>
      <c r="L6" s="10">
        <v>4.153337796217059</v>
      </c>
      <c r="M6" s="10">
        <v>47.209531458803866</v>
      </c>
      <c r="N6" s="10">
        <v>25.868179248108287</v>
      </c>
      <c r="O6" s="10">
        <v>23.01560424760649</v>
      </c>
      <c r="P6" s="10">
        <v>43.554534810985203</v>
      </c>
      <c r="Q6" s="10">
        <v>70.188002614524549</v>
      </c>
      <c r="R6" s="10">
        <v>36.495293613926926</v>
      </c>
      <c r="S6" s="10">
        <v>72.638783079912187</v>
      </c>
      <c r="T6" s="10">
        <v>77.982168679779406</v>
      </c>
      <c r="U6" s="10">
        <v>53.701599225344005</v>
      </c>
      <c r="V6" s="10">
        <v>77.059388946535307</v>
      </c>
      <c r="W6" s="10">
        <v>489.13545997992435</v>
      </c>
      <c r="X6" s="10">
        <v>1420.4428685775524</v>
      </c>
      <c r="Y6" s="10">
        <v>944.66464273415477</v>
      </c>
      <c r="Z6" s="10">
        <v>485.65730581359833</v>
      </c>
      <c r="AA6" s="10">
        <v>350.25806176287415</v>
      </c>
      <c r="AB6" s="10">
        <v>426.36272142810776</v>
      </c>
      <c r="AC6" s="11">
        <v>531.0974363882284</v>
      </c>
    </row>
    <row r="7" spans="1:29" ht="17.25" thickBot="1">
      <c r="H7" s="21" t="s">
        <v>37</v>
      </c>
      <c r="I7" s="8">
        <v>0</v>
      </c>
      <c r="J7" s="8">
        <v>-8.1808886551989417</v>
      </c>
      <c r="K7" s="8">
        <v>-122.21049762409348</v>
      </c>
      <c r="L7" s="8">
        <v>-141.30529257185844</v>
      </c>
      <c r="M7" s="8">
        <v>-40.511264462515101</v>
      </c>
      <c r="N7" s="8">
        <v>-412.29458846609123</v>
      </c>
      <c r="O7" s="8">
        <v>-145.72019040274972</v>
      </c>
      <c r="P7" s="8">
        <v>-241.06075537938159</v>
      </c>
      <c r="Q7" s="8">
        <v>-260.00286456831054</v>
      </c>
      <c r="R7" s="8">
        <v>-241.06132687363061</v>
      </c>
      <c r="S7" s="8">
        <v>-719.8405163587322</v>
      </c>
      <c r="T7" s="8">
        <v>-463.41299566328598</v>
      </c>
      <c r="U7" s="8">
        <v>-610.27911018282612</v>
      </c>
      <c r="V7" s="8">
        <v>-697.74455931568082</v>
      </c>
      <c r="W7" s="8">
        <v>-200.13458438579255</v>
      </c>
      <c r="X7" s="8">
        <v>-238.29627636852274</v>
      </c>
      <c r="Y7" s="8">
        <v>-297.9134668410079</v>
      </c>
      <c r="Z7" s="8">
        <v>-267.55101158573598</v>
      </c>
      <c r="AA7" s="8">
        <v>-182.26178656105549</v>
      </c>
      <c r="AB7" s="8">
        <v>-233.97165595789011</v>
      </c>
      <c r="AC7" s="9">
        <v>-472.25808973897801</v>
      </c>
    </row>
    <row r="8" spans="1:29" ht="17.25" thickBot="1">
      <c r="H8" s="21" t="s">
        <v>38</v>
      </c>
      <c r="I8" s="10">
        <v>-1.4921397450962104E-13</v>
      </c>
      <c r="J8" s="10">
        <v>-0.63223823946277946</v>
      </c>
      <c r="K8" s="10">
        <v>-5.8031427515235734</v>
      </c>
      <c r="L8" s="10">
        <v>-16.609207192755377</v>
      </c>
      <c r="M8" s="10">
        <v>-26.402482224824269</v>
      </c>
      <c r="N8" s="10">
        <v>-22.520481840281686</v>
      </c>
      <c r="O8" s="10">
        <v>-5.7361307659623009</v>
      </c>
      <c r="P8" s="10">
        <v>-23.638019171341504</v>
      </c>
      <c r="Q8" s="10">
        <v>-16.473370372028842</v>
      </c>
      <c r="R8" s="10">
        <v>-0.88880555639381953</v>
      </c>
      <c r="S8" s="10">
        <v>-30.208800430460705</v>
      </c>
      <c r="T8" s="10">
        <v>-7.3223241727568009</v>
      </c>
      <c r="U8" s="10">
        <v>-8.8516029133775689</v>
      </c>
      <c r="V8" s="10">
        <v>-5.9409325175393022</v>
      </c>
      <c r="W8" s="10">
        <v>-4.726862862609341</v>
      </c>
      <c r="X8" s="10">
        <v>-2.1460169956675763</v>
      </c>
      <c r="Y8" s="10">
        <v>-0.78131473782300276</v>
      </c>
      <c r="Z8" s="10">
        <v>-2.1611636457952983</v>
      </c>
      <c r="AA8" s="10">
        <v>-1.311136651839707</v>
      </c>
      <c r="AB8" s="10">
        <v>-1.5755900908479887</v>
      </c>
      <c r="AC8" s="11">
        <v>-2.1868444485947123</v>
      </c>
    </row>
    <row r="9" spans="1:29" ht="17.25" thickBot="1">
      <c r="H9" s="21" t="s">
        <v>222</v>
      </c>
      <c r="I9" s="12">
        <v>0</v>
      </c>
      <c r="J9" s="12">
        <v>-1.4184538342337873</v>
      </c>
      <c r="K9" s="12">
        <v>-132.47002171092902</v>
      </c>
      <c r="L9" s="12">
        <v>-223.60088944827987</v>
      </c>
      <c r="M9" s="12">
        <v>-473.8324896895034</v>
      </c>
      <c r="N9" s="12">
        <v>-430.27024762333394</v>
      </c>
      <c r="O9" s="12">
        <v>85.889797730339069</v>
      </c>
      <c r="P9" s="12">
        <v>-603.20602392827118</v>
      </c>
      <c r="Q9" s="12">
        <v>41.426064478267563</v>
      </c>
      <c r="R9" s="12">
        <v>-326.85165715909034</v>
      </c>
      <c r="S9" s="12">
        <v>-299.2421909156119</v>
      </c>
      <c r="T9" s="12">
        <v>-34.809073143090245</v>
      </c>
      <c r="U9" s="12">
        <v>-168.93061159879971</v>
      </c>
      <c r="V9" s="12">
        <v>-119.81646141006422</v>
      </c>
      <c r="W9" s="12">
        <v>-145.40954231122851</v>
      </c>
      <c r="X9" s="12">
        <v>-245.00766335635126</v>
      </c>
      <c r="Y9" s="12">
        <v>-248.07893198909369</v>
      </c>
      <c r="Z9" s="12">
        <v>-243.8053328008109</v>
      </c>
      <c r="AA9" s="12">
        <v>-92.041864050573167</v>
      </c>
      <c r="AB9" s="12">
        <v>-116.01882094138091</v>
      </c>
      <c r="AC9" s="13">
        <v>-194.22965880853008</v>
      </c>
    </row>
    <row r="10" spans="1:29" ht="17.25" thickBot="1">
      <c r="H10" s="21" t="s">
        <v>39</v>
      </c>
      <c r="I10" s="14">
        <v>-1.6022738691390259E-12</v>
      </c>
      <c r="J10" s="14">
        <v>11.56065807549783</v>
      </c>
      <c r="K10" s="14">
        <v>-16.894680677920348</v>
      </c>
      <c r="L10" s="14">
        <v>-63.671472074084818</v>
      </c>
      <c r="M10" s="14">
        <v>-269.31650340165669</v>
      </c>
      <c r="N10" s="14">
        <v>-325.19126860715727</v>
      </c>
      <c r="O10" s="14">
        <v>-537.76709388835627</v>
      </c>
      <c r="P10" s="14">
        <v>-786.72770488255367</v>
      </c>
      <c r="Q10" s="14">
        <v>-443.12923554007909</v>
      </c>
      <c r="R10" s="14">
        <v>-418.35512655917785</v>
      </c>
      <c r="S10" s="14">
        <v>1432.7201855808203</v>
      </c>
      <c r="T10" s="14">
        <v>1800.9935317990457</v>
      </c>
      <c r="U10" s="14">
        <v>1447.3415660787759</v>
      </c>
      <c r="V10" s="14">
        <v>1220.1376605568535</v>
      </c>
      <c r="W10" s="14">
        <v>2173.6136294240787</v>
      </c>
      <c r="X10" s="14">
        <v>2350.3747203343346</v>
      </c>
      <c r="Y10" s="14">
        <v>4773.2001693065713</v>
      </c>
      <c r="Z10" s="14">
        <v>4569.2791811179213</v>
      </c>
      <c r="AA10" s="14">
        <v>5990.4336030421846</v>
      </c>
      <c r="AB10" s="14">
        <v>4635.5887232298464</v>
      </c>
      <c r="AC10" s="15">
        <v>4753.1669317708529</v>
      </c>
    </row>
    <row r="11" spans="1:29" ht="17.25" thickBot="1">
      <c r="H11" s="21" t="s">
        <v>40</v>
      </c>
      <c r="I11" s="12">
        <v>0</v>
      </c>
      <c r="J11" s="12">
        <v>-72.512124370525271</v>
      </c>
      <c r="K11" s="12">
        <v>-237.84227272101271</v>
      </c>
      <c r="L11" s="12">
        <v>-332.06168644130958</v>
      </c>
      <c r="M11" s="12">
        <v>-482.40401599233883</v>
      </c>
      <c r="N11" s="12">
        <v>-725.3478097348052</v>
      </c>
      <c r="O11" s="12">
        <v>-1232.4544713098621</v>
      </c>
      <c r="P11" s="12">
        <v>733.15899985890428</v>
      </c>
      <c r="Q11" s="12">
        <v>-817.38946371825296</v>
      </c>
      <c r="R11" s="12">
        <v>-714.01823937209701</v>
      </c>
      <c r="S11" s="12">
        <v>-597.48080824760109</v>
      </c>
      <c r="T11" s="12">
        <v>-771.13742041428486</v>
      </c>
      <c r="U11" s="12">
        <v>-124.96931636409136</v>
      </c>
      <c r="V11" s="12">
        <v>-151.8846423392315</v>
      </c>
      <c r="W11" s="12">
        <v>-2784.2109589424072</v>
      </c>
      <c r="X11" s="12">
        <v>-4347.6897345329489</v>
      </c>
      <c r="Y11" s="12">
        <v>-2550.5899085728233</v>
      </c>
      <c r="Z11" s="12">
        <v>-2415.5935233395867</v>
      </c>
      <c r="AA11" s="12">
        <v>-2808.8676657430115</v>
      </c>
      <c r="AB11" s="12">
        <v>-2668.0910827107946</v>
      </c>
      <c r="AC11" s="13">
        <v>-3792.67555555539</v>
      </c>
    </row>
    <row r="12" spans="1:29" ht="17.25" thickBot="1">
      <c r="H12" s="21" t="s">
        <v>41</v>
      </c>
      <c r="I12" s="14">
        <v>0</v>
      </c>
      <c r="J12" s="14">
        <v>0</v>
      </c>
      <c r="K12" s="14">
        <v>0</v>
      </c>
      <c r="L12" s="14">
        <v>0</v>
      </c>
      <c r="M12" s="14">
        <v>-27.681624319939147</v>
      </c>
      <c r="N12" s="14">
        <v>-25.49026136052089</v>
      </c>
      <c r="O12" s="14">
        <v>266.03769578791616</v>
      </c>
      <c r="P12" s="14">
        <v>-2179.368590517508</v>
      </c>
      <c r="Q12" s="14">
        <v>1180.7220475458707</v>
      </c>
      <c r="R12" s="14">
        <v>1257.2017570354401</v>
      </c>
      <c r="S12" s="14">
        <v>5686.3490613357026</v>
      </c>
      <c r="T12" s="14">
        <v>3268.4006484534766</v>
      </c>
      <c r="U12" s="14">
        <v>2299.2659060001097</v>
      </c>
      <c r="V12" s="14">
        <v>1975.7705610240737</v>
      </c>
      <c r="W12" s="14">
        <v>2457.4376125556664</v>
      </c>
      <c r="X12" s="14">
        <v>1877.6939640380442</v>
      </c>
      <c r="Y12" s="14">
        <v>3129.6990526246955</v>
      </c>
      <c r="Z12" s="14">
        <v>3564.0745963370136</v>
      </c>
      <c r="AA12" s="14">
        <v>3936.1983101983569</v>
      </c>
      <c r="AB12" s="14">
        <v>3724.841587367373</v>
      </c>
      <c r="AC12" s="15">
        <v>4621.1590713351616</v>
      </c>
    </row>
    <row r="13" spans="1:29" ht="17.25" thickBot="1">
      <c r="H13" s="47" t="s">
        <v>46</v>
      </c>
      <c r="I13" s="12"/>
      <c r="J13" s="12"/>
      <c r="K13" s="12"/>
      <c r="L13" s="12"/>
      <c r="M13" s="12"/>
      <c r="N13" s="12"/>
      <c r="O13" s="12"/>
      <c r="P13" s="12"/>
      <c r="Q13" s="12"/>
      <c r="R13" s="12"/>
      <c r="S13" s="12"/>
      <c r="T13" s="12"/>
      <c r="U13" s="12"/>
      <c r="V13" s="12"/>
      <c r="W13" s="12"/>
      <c r="X13" s="12"/>
      <c r="Y13" s="12"/>
      <c r="Z13" s="12"/>
      <c r="AA13" s="12"/>
      <c r="AB13" s="12"/>
      <c r="AC13" s="13"/>
    </row>
    <row r="14" spans="1:29" ht="17.25" thickBot="1">
      <c r="H14" s="21" t="s">
        <v>47</v>
      </c>
      <c r="I14" s="14">
        <v>-5.6843418860808015E-14</v>
      </c>
      <c r="J14" s="14">
        <v>-0.78054103637411032</v>
      </c>
      <c r="K14" s="14">
        <v>-7.1643737673129664</v>
      </c>
      <c r="L14" s="14">
        <v>-20.505194065125593</v>
      </c>
      <c r="M14" s="14">
        <v>-32.595657067684456</v>
      </c>
      <c r="N14" s="14">
        <v>-27.803064000348304</v>
      </c>
      <c r="O14" s="14">
        <v>-7.0816429209411567</v>
      </c>
      <c r="P14" s="14">
        <v>-29.182739717705875</v>
      </c>
      <c r="Q14" s="14">
        <v>-20.337494286455694</v>
      </c>
      <c r="R14" s="14">
        <v>-1.1986241436964917</v>
      </c>
      <c r="S14" s="14">
        <v>-37.193482012914501</v>
      </c>
      <c r="T14" s="14">
        <v>-9.0399063861193838</v>
      </c>
      <c r="U14" s="14">
        <v>-10.92790483133021</v>
      </c>
      <c r="V14" s="14">
        <v>-7.3344845895547159</v>
      </c>
      <c r="W14" s="14">
        <v>-5.8356331637153147</v>
      </c>
      <c r="X14" s="14">
        <v>-2.6494036983550586</v>
      </c>
      <c r="Y14" s="14">
        <v>-0.90304800369314364</v>
      </c>
      <c r="Z14" s="14">
        <v>-2.7296413587981121</v>
      </c>
      <c r="AA14" s="14">
        <v>-1.727131668937588</v>
      </c>
      <c r="AB14" s="14">
        <v>-1.8367285072191564</v>
      </c>
      <c r="AC14" s="15">
        <v>-2.6998079612277266</v>
      </c>
    </row>
    <row r="15" spans="1:29" ht="17.25" thickBot="1">
      <c r="H15" s="21" t="s">
        <v>223</v>
      </c>
      <c r="I15" s="12">
        <v>2.0463630789890885E-12</v>
      </c>
      <c r="J15" s="12">
        <v>-1.6686043193731166</v>
      </c>
      <c r="K15" s="12">
        <v>-155.22960959825798</v>
      </c>
      <c r="L15" s="12">
        <v>-263.59573525683913</v>
      </c>
      <c r="M15" s="12">
        <v>-557.3997904514556</v>
      </c>
      <c r="N15" s="12">
        <v>-506.16691559561855</v>
      </c>
      <c r="O15" s="12">
        <v>101.0181505091191</v>
      </c>
      <c r="P15" s="12">
        <v>-709.60768036003992</v>
      </c>
      <c r="Q15" s="12">
        <v>48.755388779303303</v>
      </c>
      <c r="R15" s="12">
        <v>-387.20342098277251</v>
      </c>
      <c r="S15" s="12">
        <v>-356.88651521561405</v>
      </c>
      <c r="T15" s="12">
        <v>-31.785871676898751</v>
      </c>
      <c r="U15" s="12">
        <v>-200.22785455156554</v>
      </c>
      <c r="V15" s="12">
        <v>-141.02122643897565</v>
      </c>
      <c r="W15" s="12">
        <v>-171.05314567618007</v>
      </c>
      <c r="X15" s="12">
        <v>-291.08751160106021</v>
      </c>
      <c r="Y15" s="12">
        <v>-286.71345108773949</v>
      </c>
      <c r="Z15" s="12">
        <v>-288.73742781107103</v>
      </c>
      <c r="AA15" s="12">
        <v>-106.75998202043866</v>
      </c>
      <c r="AB15" s="12">
        <v>-134.17638955865459</v>
      </c>
      <c r="AC15" s="13">
        <v>-232.60724153896081</v>
      </c>
    </row>
    <row r="16" spans="1:29" ht="17.25" thickBot="1">
      <c r="H16" s="21" t="s">
        <v>48</v>
      </c>
      <c r="I16" s="10">
        <v>-2.1032064978498966E-12</v>
      </c>
      <c r="J16" s="10">
        <v>16.515225822139826</v>
      </c>
      <c r="K16" s="10">
        <v>-23.210411788521256</v>
      </c>
      <c r="L16" s="10">
        <v>-83.493668897059308</v>
      </c>
      <c r="M16" s="10">
        <v>-352.81949512876764</v>
      </c>
      <c r="N16" s="10">
        <v>-409.02895547351193</v>
      </c>
      <c r="O16" s="10">
        <v>-668.64225137546498</v>
      </c>
      <c r="P16" s="10">
        <v>-1010.06127518151</v>
      </c>
      <c r="Q16" s="10">
        <v>-468.59434644713474</v>
      </c>
      <c r="R16" s="10">
        <v>-545.73667509113352</v>
      </c>
      <c r="S16" s="10">
        <v>1714.2307915027332</v>
      </c>
      <c r="T16" s="10">
        <v>2155.9124279899306</v>
      </c>
      <c r="U16" s="10">
        <v>1706.0810698231307</v>
      </c>
      <c r="V16" s="10">
        <v>1419.203156393356</v>
      </c>
      <c r="W16" s="10">
        <v>2680.7323242681005</v>
      </c>
      <c r="X16" s="10">
        <v>2904.3677588872479</v>
      </c>
      <c r="Y16" s="10">
        <v>5965.5448909958304</v>
      </c>
      <c r="Z16" s="10">
        <v>5641.7443565053836</v>
      </c>
      <c r="AA16" s="10">
        <v>7507.3158512300324</v>
      </c>
      <c r="AB16" s="10">
        <v>5759.7661368742592</v>
      </c>
      <c r="AC16" s="11">
        <v>5879.856807081982</v>
      </c>
    </row>
    <row r="17" spans="1:29" ht="17.25" thickBot="1">
      <c r="H17" s="22"/>
      <c r="I17" s="23"/>
      <c r="J17" s="23"/>
      <c r="K17" s="23"/>
      <c r="L17" s="23"/>
      <c r="M17" s="23"/>
      <c r="N17" s="23"/>
      <c r="O17" s="23"/>
      <c r="P17" s="23"/>
      <c r="Q17" s="23"/>
      <c r="R17" s="23"/>
      <c r="S17" s="23"/>
      <c r="T17" s="23"/>
      <c r="U17" s="23"/>
      <c r="V17" s="23"/>
      <c r="W17" s="23"/>
      <c r="X17" s="23"/>
      <c r="Y17" s="23"/>
      <c r="Z17" s="23"/>
      <c r="AA17" s="23"/>
      <c r="AB17" s="23"/>
      <c r="AC17" s="24"/>
    </row>
    <row r="18" spans="1:29" ht="17.25" thickBot="1">
      <c r="H18" s="22" t="s">
        <v>43</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23">
        <v>0</v>
      </c>
      <c r="AB18" s="23">
        <v>0</v>
      </c>
      <c r="AC18" s="24">
        <v>0</v>
      </c>
    </row>
    <row r="19" spans="1:29">
      <c r="H19" s="21" t="s">
        <v>142</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1">
        <v>0</v>
      </c>
    </row>
    <row r="26" spans="1:29">
      <c r="A26" s="46" t="s">
        <v>134</v>
      </c>
    </row>
    <row r="27" spans="1:29">
      <c r="A27" s="46" t="s">
        <v>135</v>
      </c>
    </row>
  </sheetData>
  <pageMargins left="0.7" right="0.7" top="0.75" bottom="0.75" header="0.3" footer="0.3"/>
  <pageSetup paperSize="9"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0F2FEAB-AD15-4FC9-90BD-051516792342}">
  <sheetPr codeName="Sheet10"/>
  <dimension ref="A1:AD21"/>
  <sheetViews>
    <sheetView zoomScaleNormal="100" workbookViewId="0"/>
  </sheetViews>
  <sheetFormatPr defaultColWidth="9" defaultRowHeight="16.5"/>
  <cols>
    <col min="1" max="1" width="16.2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30" ht="24.75" thickBot="1">
      <c r="A1" s="25" t="s">
        <v>207</v>
      </c>
    </row>
    <row r="2" spans="1:30" ht="18" thickTop="1" thickBot="1">
      <c r="H2" s="20" t="s">
        <v>0</v>
      </c>
      <c r="I2" s="20" t="s">
        <v>1</v>
      </c>
      <c r="J2" s="20" t="s">
        <v>2</v>
      </c>
      <c r="K2" s="20" t="s">
        <v>3</v>
      </c>
      <c r="L2" s="20" t="s">
        <v>4</v>
      </c>
      <c r="M2" s="20" t="s">
        <v>5</v>
      </c>
      <c r="N2" s="20" t="s">
        <v>6</v>
      </c>
      <c r="O2" s="20" t="s">
        <v>7</v>
      </c>
      <c r="P2" s="20" t="s">
        <v>8</v>
      </c>
      <c r="Q2" s="20" t="s">
        <v>9</v>
      </c>
      <c r="R2" s="20" t="s">
        <v>10</v>
      </c>
      <c r="S2" s="20" t="s">
        <v>11</v>
      </c>
      <c r="T2" s="20" t="s">
        <v>12</v>
      </c>
      <c r="U2" s="20" t="s">
        <v>13</v>
      </c>
      <c r="V2" s="20" t="s">
        <v>14</v>
      </c>
      <c r="W2" s="20" t="s">
        <v>15</v>
      </c>
      <c r="X2" s="20" t="s">
        <v>16</v>
      </c>
      <c r="Y2" s="20" t="s">
        <v>17</v>
      </c>
      <c r="Z2" s="20" t="s">
        <v>18</v>
      </c>
      <c r="AA2" s="20" t="s">
        <v>19</v>
      </c>
      <c r="AB2" s="20" t="s">
        <v>20</v>
      </c>
      <c r="AC2" s="20" t="s">
        <v>21</v>
      </c>
      <c r="AD2" s="20" t="s">
        <v>22</v>
      </c>
    </row>
    <row r="3" spans="1:30" ht="17.25" thickBot="1">
      <c r="F3" s="4"/>
      <c r="H3" s="21" t="s">
        <v>23</v>
      </c>
      <c r="I3" s="8">
        <v>0</v>
      </c>
      <c r="J3" s="8">
        <v>-23.624950723826601</v>
      </c>
      <c r="K3" s="8">
        <v>-36.039602945108982</v>
      </c>
      <c r="L3" s="8">
        <v>-109.32118482191265</v>
      </c>
      <c r="M3" s="8">
        <v>-95.193966554789313</v>
      </c>
      <c r="N3" s="8">
        <v>0</v>
      </c>
      <c r="O3" s="8">
        <v>0</v>
      </c>
      <c r="P3" s="8">
        <v>0</v>
      </c>
      <c r="Q3" s="8">
        <v>0</v>
      </c>
      <c r="R3" s="8">
        <v>0</v>
      </c>
      <c r="S3" s="8">
        <v>0</v>
      </c>
      <c r="T3" s="8">
        <v>0</v>
      </c>
      <c r="U3" s="8">
        <v>0</v>
      </c>
      <c r="V3" s="8">
        <v>0</v>
      </c>
      <c r="W3" s="8">
        <v>0</v>
      </c>
      <c r="X3" s="8">
        <v>0</v>
      </c>
      <c r="Y3" s="8">
        <v>0</v>
      </c>
      <c r="Z3" s="8">
        <v>0</v>
      </c>
      <c r="AA3" s="8">
        <v>0</v>
      </c>
      <c r="AB3" s="8">
        <v>0</v>
      </c>
      <c r="AC3" s="9">
        <v>0</v>
      </c>
      <c r="AD3" s="9">
        <v>0</v>
      </c>
    </row>
    <row r="4" spans="1:30" ht="17.25" thickBot="1">
      <c r="F4" s="4"/>
      <c r="G4" s="4"/>
      <c r="H4" s="21" t="s">
        <v>24</v>
      </c>
      <c r="I4" s="10">
        <v>0</v>
      </c>
      <c r="J4" s="10">
        <v>-5.9482705249624814</v>
      </c>
      <c r="K4" s="10">
        <v>-11.614376604716199</v>
      </c>
      <c r="L4" s="10">
        <v>-28.359164576866988</v>
      </c>
      <c r="M4" s="10">
        <v>-26.653277447995606</v>
      </c>
      <c r="N4" s="10">
        <v>0</v>
      </c>
      <c r="O4" s="10">
        <v>-20.310583476068587</v>
      </c>
      <c r="P4" s="10">
        <v>-33.596475791784087</v>
      </c>
      <c r="Q4" s="10">
        <v>-27.039343082149117</v>
      </c>
      <c r="R4" s="10">
        <v>-23.278704882900911</v>
      </c>
      <c r="S4" s="10">
        <v>-25.491384566706984</v>
      </c>
      <c r="T4" s="10">
        <v>0</v>
      </c>
      <c r="U4" s="10">
        <v>0</v>
      </c>
      <c r="V4" s="10">
        <v>0</v>
      </c>
      <c r="W4" s="10">
        <v>0</v>
      </c>
      <c r="X4" s="10">
        <v>0</v>
      </c>
      <c r="Y4" s="10">
        <v>0</v>
      </c>
      <c r="Z4" s="10">
        <v>0</v>
      </c>
      <c r="AA4" s="10">
        <v>0</v>
      </c>
      <c r="AB4" s="10">
        <v>0</v>
      </c>
      <c r="AC4" s="11">
        <v>0</v>
      </c>
      <c r="AD4" s="11">
        <v>0</v>
      </c>
    </row>
    <row r="5" spans="1:30" ht="17.25" thickBot="1">
      <c r="F5" s="4"/>
      <c r="G5" s="4"/>
      <c r="H5" s="21" t="s">
        <v>25</v>
      </c>
      <c r="I5" s="8">
        <v>0</v>
      </c>
      <c r="J5" s="8">
        <v>0</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c r="AD5" s="9">
        <v>0</v>
      </c>
    </row>
    <row r="6" spans="1:30" ht="17.25" thickBot="1">
      <c r="F6" s="4"/>
      <c r="G6" s="4"/>
      <c r="H6" s="21" t="s">
        <v>26</v>
      </c>
      <c r="I6" s="10">
        <v>-242.70452989069327</v>
      </c>
      <c r="J6" s="10">
        <v>0</v>
      </c>
      <c r="K6" s="10">
        <v>-1.206199043122183</v>
      </c>
      <c r="L6" s="10">
        <v>0</v>
      </c>
      <c r="M6" s="10">
        <v>0</v>
      </c>
      <c r="N6" s="10">
        <v>-16.92828786683674</v>
      </c>
      <c r="O6" s="10">
        <v>-5.3772548582844593</v>
      </c>
      <c r="P6" s="10">
        <v>-18.525667677193383</v>
      </c>
      <c r="Q6" s="10">
        <v>-24.719905521214628</v>
      </c>
      <c r="R6" s="10">
        <v>-21.933145452937538</v>
      </c>
      <c r="S6" s="10">
        <v>-38.032119990105798</v>
      </c>
      <c r="T6" s="10">
        <v>-62.317344953986776</v>
      </c>
      <c r="U6" s="10">
        <v>-50.911475440455774</v>
      </c>
      <c r="V6" s="10">
        <v>-38.221451691893549</v>
      </c>
      <c r="W6" s="10">
        <v>-46.220380491019</v>
      </c>
      <c r="X6" s="10">
        <v>-55.355157475651254</v>
      </c>
      <c r="Y6" s="10">
        <v>-40.026005955642518</v>
      </c>
      <c r="Z6" s="10">
        <v>-39.527638729787725</v>
      </c>
      <c r="AA6" s="10">
        <v>-46.906897493602798</v>
      </c>
      <c r="AB6" s="10">
        <v>-45.132224362594684</v>
      </c>
      <c r="AC6" s="11">
        <v>-19.658828890634084</v>
      </c>
      <c r="AD6" s="11">
        <v>-35.964227395844944</v>
      </c>
    </row>
    <row r="7" spans="1:30" ht="17.25" thickBot="1">
      <c r="F7" s="4"/>
      <c r="G7" s="4"/>
      <c r="H7" s="21" t="s">
        <v>27</v>
      </c>
      <c r="I7" s="8">
        <v>0</v>
      </c>
      <c r="J7" s="8">
        <v>0</v>
      </c>
      <c r="K7" s="8">
        <v>0</v>
      </c>
      <c r="L7" s="8">
        <v>0</v>
      </c>
      <c r="M7" s="8">
        <v>0</v>
      </c>
      <c r="N7" s="8">
        <v>0</v>
      </c>
      <c r="O7" s="8">
        <v>0</v>
      </c>
      <c r="P7" s="8">
        <v>0</v>
      </c>
      <c r="Q7" s="8">
        <v>0</v>
      </c>
      <c r="R7" s="8">
        <v>0</v>
      </c>
      <c r="S7" s="8">
        <v>0</v>
      </c>
      <c r="T7" s="8">
        <v>0</v>
      </c>
      <c r="U7" s="8">
        <v>0</v>
      </c>
      <c r="V7" s="8">
        <v>0</v>
      </c>
      <c r="W7" s="8">
        <v>0</v>
      </c>
      <c r="X7" s="8">
        <v>0</v>
      </c>
      <c r="Y7" s="8">
        <v>0</v>
      </c>
      <c r="Z7" s="8">
        <v>0</v>
      </c>
      <c r="AA7" s="8">
        <v>0</v>
      </c>
      <c r="AB7" s="8">
        <v>0</v>
      </c>
      <c r="AC7" s="9">
        <v>0</v>
      </c>
      <c r="AD7" s="9">
        <v>0</v>
      </c>
    </row>
    <row r="8" spans="1:30" ht="17.25" thickBot="1">
      <c r="F8" s="4"/>
      <c r="G8" s="4"/>
      <c r="H8" s="21" t="s">
        <v>43</v>
      </c>
      <c r="I8" s="10">
        <v>0</v>
      </c>
      <c r="J8" s="10">
        <v>0</v>
      </c>
      <c r="K8" s="10">
        <v>0</v>
      </c>
      <c r="L8" s="10">
        <v>0</v>
      </c>
      <c r="M8" s="10">
        <v>-3.895220570801996</v>
      </c>
      <c r="N8" s="10">
        <v>0</v>
      </c>
      <c r="O8" s="10">
        <v>0</v>
      </c>
      <c r="P8" s="10">
        <v>0</v>
      </c>
      <c r="Q8" s="10">
        <v>0</v>
      </c>
      <c r="R8" s="10">
        <v>0</v>
      </c>
      <c r="S8" s="10">
        <v>0</v>
      </c>
      <c r="T8" s="10">
        <v>0</v>
      </c>
      <c r="U8" s="10">
        <v>0</v>
      </c>
      <c r="V8" s="10">
        <v>0</v>
      </c>
      <c r="W8" s="10">
        <v>0</v>
      </c>
      <c r="X8" s="10">
        <v>0</v>
      </c>
      <c r="Y8" s="10">
        <v>0</v>
      </c>
      <c r="Z8" s="10">
        <v>-4.1601752785329005</v>
      </c>
      <c r="AA8" s="10">
        <v>0</v>
      </c>
      <c r="AB8" s="10">
        <v>0</v>
      </c>
      <c r="AC8" s="11">
        <v>0</v>
      </c>
      <c r="AD8" s="11">
        <v>0</v>
      </c>
    </row>
    <row r="9" spans="1:30" ht="17.25" thickBot="1">
      <c r="F9" s="4"/>
      <c r="G9" s="4"/>
      <c r="H9" s="21" t="s">
        <v>28</v>
      </c>
      <c r="I9" s="12">
        <v>0</v>
      </c>
      <c r="J9" s="12">
        <v>0</v>
      </c>
      <c r="K9" s="12">
        <v>0</v>
      </c>
      <c r="L9" s="12">
        <v>0</v>
      </c>
      <c r="M9" s="12">
        <v>0</v>
      </c>
      <c r="N9" s="12">
        <v>0</v>
      </c>
      <c r="O9" s="12">
        <v>0</v>
      </c>
      <c r="P9" s="12">
        <v>0</v>
      </c>
      <c r="Q9" s="12">
        <v>0</v>
      </c>
      <c r="R9" s="12">
        <v>0</v>
      </c>
      <c r="S9" s="12">
        <v>0</v>
      </c>
      <c r="T9" s="12">
        <v>0</v>
      </c>
      <c r="U9" s="12">
        <v>0</v>
      </c>
      <c r="V9" s="12">
        <v>0</v>
      </c>
      <c r="W9" s="12">
        <v>0</v>
      </c>
      <c r="X9" s="12">
        <v>0</v>
      </c>
      <c r="Y9" s="12">
        <v>0</v>
      </c>
      <c r="Z9" s="12">
        <v>0</v>
      </c>
      <c r="AA9" s="12">
        <v>0</v>
      </c>
      <c r="AB9" s="12">
        <v>0</v>
      </c>
      <c r="AC9" s="13">
        <v>0</v>
      </c>
      <c r="AD9" s="13">
        <v>0</v>
      </c>
    </row>
    <row r="10" spans="1:30" ht="17.25" thickBot="1">
      <c r="F10" s="4"/>
      <c r="G10" s="4"/>
      <c r="H10" s="21" t="s">
        <v>29</v>
      </c>
      <c r="I10" s="14">
        <v>-3947.6348156849326</v>
      </c>
      <c r="J10" s="14">
        <v>0</v>
      </c>
      <c r="K10" s="14">
        <v>-13.919694259000002</v>
      </c>
      <c r="L10" s="14">
        <v>-109.637142419</v>
      </c>
      <c r="M10" s="14">
        <v>-109.637142419</v>
      </c>
      <c r="N10" s="14">
        <v>-194.09371432899999</v>
      </c>
      <c r="O10" s="14">
        <v>-389.12583502899997</v>
      </c>
      <c r="P10" s="14">
        <v>-505.17542082899996</v>
      </c>
      <c r="Q10" s="14">
        <v>-505.17542082899996</v>
      </c>
      <c r="R10" s="14">
        <v>-505.17542082899996</v>
      </c>
      <c r="S10" s="14">
        <v>-505.17542082899996</v>
      </c>
      <c r="T10" s="14">
        <v>-575.08669423899994</v>
      </c>
      <c r="U10" s="14">
        <v>-575.08669423899994</v>
      </c>
      <c r="V10" s="14">
        <v>-575.08669423899994</v>
      </c>
      <c r="W10" s="14">
        <v>-575.08669423899994</v>
      </c>
      <c r="X10" s="14">
        <v>-575.08669423899994</v>
      </c>
      <c r="Y10" s="14">
        <v>-575.08669423899994</v>
      </c>
      <c r="Z10" s="14">
        <v>-575.08669423899994</v>
      </c>
      <c r="AA10" s="14">
        <v>-575.08669423899994</v>
      </c>
      <c r="AB10" s="14">
        <v>-575.08669423899994</v>
      </c>
      <c r="AC10" s="15">
        <v>-575.08669423899994</v>
      </c>
      <c r="AD10" s="15">
        <v>-575.08669423899994</v>
      </c>
    </row>
    <row r="11" spans="1:30" ht="17.25" thickBot="1">
      <c r="B11" s="2" t="b">
        <f>IF(B8="NEM",1,IF(B8="NSW",2,IF(B8="QLD",3,IF(B8="VIC",4,IF(B8="SA",5,IF(B8="TAS",6))))))</f>
        <v>0</v>
      </c>
      <c r="F11" s="4"/>
      <c r="H11" s="21" t="s">
        <v>23</v>
      </c>
      <c r="I11" s="12">
        <v>2739.2591678507379</v>
      </c>
      <c r="J11" s="12">
        <v>0</v>
      </c>
      <c r="K11" s="12">
        <v>0</v>
      </c>
      <c r="L11" s="12">
        <v>0</v>
      </c>
      <c r="M11" s="12">
        <v>0</v>
      </c>
      <c r="N11" s="12">
        <v>214.85547428311702</v>
      </c>
      <c r="O11" s="12">
        <v>181.36020006095487</v>
      </c>
      <c r="P11" s="12">
        <v>149.63961319437612</v>
      </c>
      <c r="Q11" s="12">
        <v>191.82921764249295</v>
      </c>
      <c r="R11" s="12">
        <v>214.93504743869789</v>
      </c>
      <c r="S11" s="12">
        <v>199.27698439018695</v>
      </c>
      <c r="T11" s="12">
        <v>438.42942161086694</v>
      </c>
      <c r="U11" s="12">
        <v>371.69550817207164</v>
      </c>
      <c r="V11" s="12">
        <v>328.6620976158556</v>
      </c>
      <c r="W11" s="12">
        <v>410.37990913931753</v>
      </c>
      <c r="X11" s="12">
        <v>689.25820855166876</v>
      </c>
      <c r="Y11" s="12">
        <v>780.163121594519</v>
      </c>
      <c r="Z11" s="12">
        <v>662.14930944063326</v>
      </c>
      <c r="AA11" s="12">
        <v>829.28134993975254</v>
      </c>
      <c r="AB11" s="12">
        <v>796.86988470286451</v>
      </c>
      <c r="AC11" s="13">
        <v>556.4335731026149</v>
      </c>
      <c r="AD11" s="13">
        <v>627.58652614867879</v>
      </c>
    </row>
    <row r="12" spans="1:30" ht="17.25" thickBot="1">
      <c r="F12" s="4"/>
      <c r="G12" s="4"/>
      <c r="H12" s="21" t="s">
        <v>24</v>
      </c>
      <c r="I12" s="14">
        <v>27.088691106011538</v>
      </c>
      <c r="J12" s="14">
        <v>0</v>
      </c>
      <c r="K12" s="14">
        <v>0</v>
      </c>
      <c r="L12" s="14">
        <v>0</v>
      </c>
      <c r="M12" s="14">
        <v>0</v>
      </c>
      <c r="N12" s="14">
        <v>24.965483395585579</v>
      </c>
      <c r="O12" s="14">
        <v>0</v>
      </c>
      <c r="P12" s="14">
        <v>0</v>
      </c>
      <c r="Q12" s="14">
        <v>0</v>
      </c>
      <c r="R12" s="14">
        <v>0</v>
      </c>
      <c r="S12" s="14">
        <v>0</v>
      </c>
      <c r="T12" s="14">
        <v>27.395957377487775</v>
      </c>
      <c r="U12" s="14">
        <v>14.364355385786439</v>
      </c>
      <c r="V12" s="14">
        <v>3.341454418914509</v>
      </c>
      <c r="W12" s="14">
        <v>21.813043866454336</v>
      </c>
      <c r="X12" s="14">
        <v>44.214104199278609</v>
      </c>
      <c r="Y12" s="14">
        <v>61.969620653609127</v>
      </c>
      <c r="Z12" s="14">
        <v>45.478294794044359</v>
      </c>
      <c r="AA12" s="14">
        <v>78.656386626638778</v>
      </c>
      <c r="AB12" s="14">
        <v>67.987640248113621</v>
      </c>
      <c r="AC12" s="15">
        <v>6.0722807403362822</v>
      </c>
      <c r="AD12" s="15">
        <v>27.625554520915102</v>
      </c>
    </row>
    <row r="13" spans="1:30" ht="17.25" thickBot="1">
      <c r="F13" s="4"/>
      <c r="G13" s="4"/>
      <c r="H13" s="21" t="s">
        <v>25</v>
      </c>
      <c r="I13" s="12">
        <v>2584.765791512682</v>
      </c>
      <c r="J13" s="12">
        <v>9.4700830205429156</v>
      </c>
      <c r="K13" s="12">
        <v>19.943207270183393</v>
      </c>
      <c r="L13" s="12">
        <v>261.22190808351661</v>
      </c>
      <c r="M13" s="12">
        <v>277.08082554548923</v>
      </c>
      <c r="N13" s="12">
        <v>166.26993984175101</v>
      </c>
      <c r="O13" s="12">
        <v>311.60444935856117</v>
      </c>
      <c r="P13" s="12">
        <v>337.84950552402483</v>
      </c>
      <c r="Q13" s="12">
        <v>399.52909455652571</v>
      </c>
      <c r="R13" s="12">
        <v>373.80789543633932</v>
      </c>
      <c r="S13" s="12">
        <v>402.07202566319324</v>
      </c>
      <c r="T13" s="12">
        <v>311.2623066586375</v>
      </c>
      <c r="U13" s="12">
        <v>318.67548386692101</v>
      </c>
      <c r="V13" s="12">
        <v>354.86164029927909</v>
      </c>
      <c r="W13" s="12">
        <v>333.72292676812344</v>
      </c>
      <c r="X13" s="12">
        <v>133.74285798209098</v>
      </c>
      <c r="Y13" s="12">
        <v>374.87404971383</v>
      </c>
      <c r="Z13" s="12">
        <v>163.27336918719141</v>
      </c>
      <c r="AA13" s="12">
        <v>139.55372253783594</v>
      </c>
      <c r="AB13" s="12">
        <v>97.238454764461267</v>
      </c>
      <c r="AC13" s="13">
        <v>259.43084876213499</v>
      </c>
      <c r="AD13" s="13">
        <v>269.07954111146063</v>
      </c>
    </row>
    <row r="14" spans="1:30" ht="17.25" thickBot="1">
      <c r="F14" s="4"/>
      <c r="G14" s="4"/>
      <c r="H14" s="21" t="s">
        <v>26</v>
      </c>
      <c r="I14" s="14">
        <v>0</v>
      </c>
      <c r="J14" s="14">
        <v>0.70193471773131932</v>
      </c>
      <c r="K14" s="14">
        <v>0</v>
      </c>
      <c r="L14" s="14">
        <v>5.2863802753410027</v>
      </c>
      <c r="M14" s="14">
        <v>4.7174898639976846</v>
      </c>
      <c r="N14" s="14">
        <v>0</v>
      </c>
      <c r="O14" s="14">
        <v>0</v>
      </c>
      <c r="P14" s="14">
        <v>0</v>
      </c>
      <c r="Q14" s="14">
        <v>0</v>
      </c>
      <c r="R14" s="14">
        <v>0</v>
      </c>
      <c r="S14" s="14">
        <v>0</v>
      </c>
      <c r="T14" s="14">
        <v>0</v>
      </c>
      <c r="U14" s="14">
        <v>0</v>
      </c>
      <c r="V14" s="14">
        <v>0</v>
      </c>
      <c r="W14" s="14">
        <v>0</v>
      </c>
      <c r="X14" s="14">
        <v>0</v>
      </c>
      <c r="Y14" s="14">
        <v>0</v>
      </c>
      <c r="Z14" s="14">
        <v>0</v>
      </c>
      <c r="AA14" s="14">
        <v>0</v>
      </c>
      <c r="AB14" s="14">
        <v>0</v>
      </c>
      <c r="AC14" s="15">
        <v>0</v>
      </c>
      <c r="AD14" s="15">
        <v>0</v>
      </c>
    </row>
    <row r="15" spans="1:30" ht="17.25" thickBot="1">
      <c r="F15" s="4"/>
      <c r="G15" s="4"/>
      <c r="H15" s="21" t="s">
        <v>27</v>
      </c>
      <c r="I15" s="12">
        <v>1133.0141549006555</v>
      </c>
      <c r="J15" s="12">
        <v>0</v>
      </c>
      <c r="K15" s="12">
        <v>4.1442236824392804</v>
      </c>
      <c r="L15" s="12">
        <v>34.595853196806971</v>
      </c>
      <c r="M15" s="12">
        <v>29.975398164108732</v>
      </c>
      <c r="N15" s="12">
        <v>64.854244244798565</v>
      </c>
      <c r="O15" s="12">
        <v>84.398031514531652</v>
      </c>
      <c r="P15" s="12">
        <v>145.95787501496332</v>
      </c>
      <c r="Q15" s="12">
        <v>145.95787501447671</v>
      </c>
      <c r="R15" s="12">
        <v>145.95787501447671</v>
      </c>
      <c r="S15" s="12">
        <v>145.95787501447671</v>
      </c>
      <c r="T15" s="12">
        <v>196.03842656506663</v>
      </c>
      <c r="U15" s="12">
        <v>186.5099404448336</v>
      </c>
      <c r="V15" s="12">
        <v>165.85547348925573</v>
      </c>
      <c r="W15" s="12">
        <v>169.284523438859</v>
      </c>
      <c r="X15" s="12">
        <v>179.03462770002221</v>
      </c>
      <c r="Y15" s="12">
        <v>160.29674097924482</v>
      </c>
      <c r="Z15" s="12">
        <v>149.64784248443908</v>
      </c>
      <c r="AA15" s="12">
        <v>158.68005360413918</v>
      </c>
      <c r="AB15" s="12">
        <v>170.60582201775776</v>
      </c>
      <c r="AC15" s="13">
        <v>121.11294739806647</v>
      </c>
      <c r="AD15" s="13">
        <v>148.83563356802199</v>
      </c>
    </row>
    <row r="16" spans="1:30" ht="17.25" thickBot="1">
      <c r="F16" s="4"/>
      <c r="G16" s="4"/>
      <c r="H16" s="21" t="s">
        <v>43</v>
      </c>
      <c r="I16" s="10">
        <v>45.749414426545243</v>
      </c>
      <c r="J16" s="10">
        <v>0</v>
      </c>
      <c r="K16" s="10">
        <v>0</v>
      </c>
      <c r="L16" s="10">
        <v>0</v>
      </c>
      <c r="M16" s="10">
        <v>0</v>
      </c>
      <c r="N16" s="10">
        <v>0</v>
      </c>
      <c r="O16" s="10">
        <v>0</v>
      </c>
      <c r="P16" s="10">
        <v>0</v>
      </c>
      <c r="Q16" s="10">
        <v>0</v>
      </c>
      <c r="R16" s="10">
        <v>26.3458064440795</v>
      </c>
      <c r="S16" s="10">
        <v>0</v>
      </c>
      <c r="T16" s="10">
        <v>17.243153788201699</v>
      </c>
      <c r="U16" s="10">
        <v>1.9404285077180401</v>
      </c>
      <c r="V16" s="10">
        <v>19.9906491137986</v>
      </c>
      <c r="W16" s="10">
        <v>0</v>
      </c>
      <c r="X16" s="10">
        <v>9.4130824897502787</v>
      </c>
      <c r="Y16" s="10">
        <v>0</v>
      </c>
      <c r="Z16" s="10">
        <v>0</v>
      </c>
      <c r="AA16" s="10">
        <v>0</v>
      </c>
      <c r="AB16" s="10">
        <v>49.396357989563505</v>
      </c>
      <c r="AC16" s="11">
        <v>0</v>
      </c>
      <c r="AD16" s="11">
        <v>0</v>
      </c>
    </row>
    <row r="17" spans="6:30" ht="17.25" thickBot="1">
      <c r="F17" s="4"/>
      <c r="G17" s="4"/>
      <c r="H17" s="22" t="s">
        <v>28</v>
      </c>
      <c r="I17" s="23">
        <v>9.822542779147625E-11</v>
      </c>
      <c r="J17" s="23">
        <v>0</v>
      </c>
      <c r="K17" s="23">
        <v>0</v>
      </c>
      <c r="L17" s="23">
        <v>0</v>
      </c>
      <c r="M17" s="23">
        <v>0</v>
      </c>
      <c r="N17" s="23">
        <v>0</v>
      </c>
      <c r="O17" s="23">
        <v>0</v>
      </c>
      <c r="P17" s="23">
        <v>0</v>
      </c>
      <c r="Q17" s="23">
        <v>0</v>
      </c>
      <c r="R17" s="23">
        <v>0</v>
      </c>
      <c r="S17" s="23">
        <v>0</v>
      </c>
      <c r="T17" s="23">
        <v>0</v>
      </c>
      <c r="U17" s="23">
        <v>2.184208369726548E-10</v>
      </c>
      <c r="V17" s="23">
        <v>0</v>
      </c>
      <c r="W17" s="23">
        <v>0</v>
      </c>
      <c r="X17" s="23">
        <v>0</v>
      </c>
      <c r="Y17" s="23">
        <v>0</v>
      </c>
      <c r="Z17" s="23">
        <v>0</v>
      </c>
      <c r="AA17" s="23">
        <v>0</v>
      </c>
      <c r="AB17" s="23">
        <v>0</v>
      </c>
      <c r="AC17" s="24">
        <v>0</v>
      </c>
      <c r="AD17" s="24">
        <v>0</v>
      </c>
    </row>
    <row r="18" spans="6:30" ht="17.25" thickBot="1">
      <c r="F18" s="4"/>
      <c r="G18" s="4"/>
      <c r="H18" s="21" t="s">
        <v>29</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1">
        <v>0</v>
      </c>
      <c r="AD18" s="11">
        <v>0</v>
      </c>
    </row>
    <row r="19" spans="6:30" ht="17.25" thickBot="1">
      <c r="H19" s="22" t="s">
        <v>50</v>
      </c>
      <c r="I19" s="23">
        <v>2339.5378742211046</v>
      </c>
      <c r="J19" s="23">
        <v>-19.401203510514847</v>
      </c>
      <c r="K19" s="23">
        <v>-38.692441899324692</v>
      </c>
      <c r="L19" s="23">
        <v>53.786649737884957</v>
      </c>
      <c r="M19" s="23">
        <v>76.394106581008742</v>
      </c>
      <c r="N19" s="23">
        <v>259.92313956941541</v>
      </c>
      <c r="O19" s="23">
        <v>162.54900757069467</v>
      </c>
      <c r="P19" s="23">
        <v>76.149429435386793</v>
      </c>
      <c r="Q19" s="23">
        <v>180.38151778113161</v>
      </c>
      <c r="R19" s="23">
        <v>210.65935316875496</v>
      </c>
      <c r="S19" s="23">
        <v>178.60795968204411</v>
      </c>
      <c r="T19" s="23">
        <v>352.96522680727384</v>
      </c>
      <c r="U19" s="23">
        <v>267.18754669809346</v>
      </c>
      <c r="V19" s="23">
        <v>259.40316900621002</v>
      </c>
      <c r="W19" s="23">
        <v>313.89332848273534</v>
      </c>
      <c r="X19" s="23">
        <v>425.22102920815962</v>
      </c>
      <c r="Y19" s="23">
        <v>762.19083274656055</v>
      </c>
      <c r="Z19" s="23">
        <v>401.77430765898754</v>
      </c>
      <c r="AA19" s="23">
        <v>584.17792097576375</v>
      </c>
      <c r="AB19" s="23">
        <v>561.87924112116605</v>
      </c>
      <c r="AC19" s="24">
        <v>348.30412687351867</v>
      </c>
      <c r="AD19" s="24">
        <v>462.07633371423168</v>
      </c>
    </row>
    <row r="20" spans="6:30">
      <c r="H20" s="1" t="s">
        <v>30</v>
      </c>
      <c r="I20" s="4"/>
    </row>
    <row r="21" spans="6:30">
      <c r="H21" s="3" t="s">
        <v>31</v>
      </c>
    </row>
  </sheetData>
  <pageMargins left="0.7" right="0.7" top="0.75" bottom="0.75" header="0.3" footer="0.3"/>
  <pageSetup paperSize="9"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F1E788-D708-4D02-8B79-62DA27B8AE13}">
  <sheetPr codeName="Sheet11"/>
  <dimension ref="A1:AC26"/>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56</v>
      </c>
    </row>
    <row r="2" spans="1:29" ht="17.25" thickTop="1"/>
    <row r="3" spans="1:29" ht="17.25" thickBot="1">
      <c r="H3" s="20" t="s">
        <v>32</v>
      </c>
      <c r="I3" s="20" t="s">
        <v>2</v>
      </c>
      <c r="J3" s="20" t="s">
        <v>3</v>
      </c>
      <c r="K3" s="20" t="s">
        <v>4</v>
      </c>
      <c r="L3" s="20" t="s">
        <v>5</v>
      </c>
      <c r="M3" s="20" t="s">
        <v>6</v>
      </c>
      <c r="N3" s="20" t="s">
        <v>7</v>
      </c>
      <c r="O3" s="20" t="s">
        <v>8</v>
      </c>
      <c r="P3" s="20" t="s">
        <v>9</v>
      </c>
      <c r="Q3" s="20" t="s">
        <v>10</v>
      </c>
      <c r="R3" s="20" t="s">
        <v>11</v>
      </c>
      <c r="S3" s="20" t="s">
        <v>12</v>
      </c>
      <c r="T3" s="20" t="s">
        <v>13</v>
      </c>
      <c r="U3" s="20" t="s">
        <v>14</v>
      </c>
      <c r="V3" s="20" t="s">
        <v>15</v>
      </c>
      <c r="W3" s="20" t="s">
        <v>16</v>
      </c>
      <c r="X3" s="20" t="s">
        <v>17</v>
      </c>
      <c r="Y3" s="20" t="s">
        <v>18</v>
      </c>
      <c r="Z3" s="20" t="s">
        <v>19</v>
      </c>
      <c r="AA3" s="20" t="s">
        <v>20</v>
      </c>
      <c r="AB3" s="20" t="s">
        <v>21</v>
      </c>
      <c r="AC3" s="20" t="s">
        <v>22</v>
      </c>
    </row>
    <row r="4" spans="1:29" ht="17.25" thickBot="1">
      <c r="B4" s="2" t="e">
        <f>IF(#REF!="NEM",0,IF(#REF!="NSW",1,IF(#REF!="QLD",2,IF(#REF!="VIC",3,IF(#REF!="SA",4,IF(#REF!="TAS",5))))))</f>
        <v>#REF!</v>
      </c>
      <c r="H4" s="21" t="s">
        <v>33</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8">
        <v>0</v>
      </c>
      <c r="AC4" s="9">
        <v>0</v>
      </c>
    </row>
    <row r="5" spans="1:29" ht="17.25" thickBot="1">
      <c r="H5" s="21" t="s">
        <v>34</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0">
        <v>0</v>
      </c>
      <c r="AC5" s="11">
        <v>0</v>
      </c>
    </row>
    <row r="6" spans="1:29" ht="17.25" thickBot="1">
      <c r="H6" s="21" t="s">
        <v>35</v>
      </c>
      <c r="I6" s="8">
        <v>0</v>
      </c>
      <c r="J6" s="8">
        <v>0</v>
      </c>
      <c r="K6" s="8">
        <v>0</v>
      </c>
      <c r="L6" s="8">
        <v>0</v>
      </c>
      <c r="M6" s="8">
        <v>0</v>
      </c>
      <c r="N6" s="8">
        <v>0</v>
      </c>
      <c r="O6" s="8">
        <v>0</v>
      </c>
      <c r="P6" s="8">
        <v>0</v>
      </c>
      <c r="Q6" s="8">
        <v>0</v>
      </c>
      <c r="R6" s="8">
        <v>0</v>
      </c>
      <c r="S6" s="8">
        <v>0</v>
      </c>
      <c r="T6" s="8">
        <v>0</v>
      </c>
      <c r="U6" s="8">
        <v>0</v>
      </c>
      <c r="V6" s="8">
        <v>0</v>
      </c>
      <c r="W6" s="8">
        <v>0</v>
      </c>
      <c r="X6" s="8">
        <v>290.54540187000021</v>
      </c>
      <c r="Y6" s="8">
        <v>290.54540186999998</v>
      </c>
      <c r="Z6" s="8">
        <v>290.54540186999998</v>
      </c>
      <c r="AA6" s="8">
        <v>290.54540186999998</v>
      </c>
      <c r="AB6" s="8">
        <v>656.27843753999969</v>
      </c>
      <c r="AC6" s="9">
        <v>656.27843753999969</v>
      </c>
    </row>
    <row r="7" spans="1:29" ht="17.25" thickBot="1">
      <c r="H7" s="21" t="s">
        <v>36</v>
      </c>
      <c r="I7" s="10">
        <v>0</v>
      </c>
      <c r="J7" s="10">
        <v>0</v>
      </c>
      <c r="K7" s="10">
        <v>48.461917999999969</v>
      </c>
      <c r="L7" s="10">
        <v>162.09024600000066</v>
      </c>
      <c r="M7" s="10">
        <v>162.09024600000066</v>
      </c>
      <c r="N7" s="10">
        <v>162.09024599999975</v>
      </c>
      <c r="O7" s="10">
        <v>162.09024599999975</v>
      </c>
      <c r="P7" s="10">
        <v>162.09024600000066</v>
      </c>
      <c r="Q7" s="10">
        <v>162.09024599999975</v>
      </c>
      <c r="R7" s="10">
        <v>162.09024599999975</v>
      </c>
      <c r="S7" s="10">
        <v>162.09024600000066</v>
      </c>
      <c r="T7" s="10">
        <v>162.09024599999975</v>
      </c>
      <c r="U7" s="10">
        <v>162.09024599999975</v>
      </c>
      <c r="V7" s="10">
        <v>162.09024599999975</v>
      </c>
      <c r="W7" s="10">
        <v>162.09024599999975</v>
      </c>
      <c r="X7" s="10">
        <v>162.09024599999975</v>
      </c>
      <c r="Y7" s="10">
        <v>162.09024599999975</v>
      </c>
      <c r="Z7" s="10">
        <v>162.09024599999975</v>
      </c>
      <c r="AA7" s="10">
        <v>162.09024599999975</v>
      </c>
      <c r="AB7" s="10">
        <v>162.09024599999975</v>
      </c>
      <c r="AC7" s="11">
        <v>162.09024599999975</v>
      </c>
    </row>
    <row r="8" spans="1:29" ht="17.25" thickBot="1">
      <c r="H8" s="21" t="s">
        <v>37</v>
      </c>
      <c r="I8" s="8">
        <v>0</v>
      </c>
      <c r="J8" s="8">
        <v>0</v>
      </c>
      <c r="K8" s="8">
        <v>0</v>
      </c>
      <c r="L8" s="8">
        <v>0</v>
      </c>
      <c r="M8" s="8">
        <v>0</v>
      </c>
      <c r="N8" s="8">
        <v>-390</v>
      </c>
      <c r="O8" s="8">
        <v>-390</v>
      </c>
      <c r="P8" s="8">
        <v>-390</v>
      </c>
      <c r="Q8" s="8">
        <v>-390</v>
      </c>
      <c r="R8" s="8">
        <v>-389.99999999999909</v>
      </c>
      <c r="S8" s="8">
        <v>-390.00000000000091</v>
      </c>
      <c r="T8" s="8">
        <v>-389.99999999999909</v>
      </c>
      <c r="U8" s="8">
        <v>-390</v>
      </c>
      <c r="V8" s="8">
        <v>-390</v>
      </c>
      <c r="W8" s="8">
        <v>-390</v>
      </c>
      <c r="X8" s="8">
        <v>-390.00000000000091</v>
      </c>
      <c r="Y8" s="8">
        <v>-390</v>
      </c>
      <c r="Z8" s="8">
        <v>-390</v>
      </c>
      <c r="AA8" s="8">
        <v>-389.99999999999909</v>
      </c>
      <c r="AB8" s="8">
        <v>-390</v>
      </c>
      <c r="AC8" s="9">
        <v>-390</v>
      </c>
    </row>
    <row r="9" spans="1:29" ht="17.25" thickBot="1">
      <c r="H9" s="21" t="s">
        <v>38</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1">
        <v>0</v>
      </c>
    </row>
    <row r="10" spans="1:29" ht="17.25" thickBot="1">
      <c r="H10" s="21" t="s">
        <v>222</v>
      </c>
      <c r="I10" s="12">
        <v>0</v>
      </c>
      <c r="J10" s="12">
        <v>0</v>
      </c>
      <c r="K10" s="12">
        <v>0</v>
      </c>
      <c r="L10" s="12">
        <v>0</v>
      </c>
      <c r="M10" s="12">
        <v>0</v>
      </c>
      <c r="N10" s="12">
        <v>0</v>
      </c>
      <c r="O10" s="12">
        <v>0</v>
      </c>
      <c r="P10" s="12">
        <v>0</v>
      </c>
      <c r="Q10" s="12">
        <v>0</v>
      </c>
      <c r="R10" s="12">
        <v>0</v>
      </c>
      <c r="S10" s="12">
        <v>0</v>
      </c>
      <c r="T10" s="12">
        <v>0</v>
      </c>
      <c r="U10" s="12">
        <v>0</v>
      </c>
      <c r="V10" s="12">
        <v>0</v>
      </c>
      <c r="W10" s="12">
        <v>0</v>
      </c>
      <c r="X10" s="12">
        <v>0</v>
      </c>
      <c r="Y10" s="12">
        <v>0</v>
      </c>
      <c r="Z10" s="12">
        <v>0</v>
      </c>
      <c r="AA10" s="12">
        <v>0</v>
      </c>
      <c r="AB10" s="12">
        <v>0</v>
      </c>
      <c r="AC10" s="13">
        <v>0</v>
      </c>
    </row>
    <row r="11" spans="1:29" ht="17.25" thickBot="1">
      <c r="H11" s="21" t="s">
        <v>39</v>
      </c>
      <c r="I11" s="14">
        <v>0</v>
      </c>
      <c r="J11" s="14">
        <v>0</v>
      </c>
      <c r="K11" s="14">
        <v>0</v>
      </c>
      <c r="L11" s="14">
        <v>0</v>
      </c>
      <c r="M11" s="14">
        <v>2117.5426841900007</v>
      </c>
      <c r="N11" s="14">
        <v>2809.7046549000006</v>
      </c>
      <c r="O11" s="14">
        <v>2643.4067839200006</v>
      </c>
      <c r="P11" s="14">
        <v>3017.1815832700004</v>
      </c>
      <c r="Q11" s="14">
        <v>3223.0141602700005</v>
      </c>
      <c r="R11" s="14">
        <v>3097.2259575200014</v>
      </c>
      <c r="S11" s="14">
        <v>3971.3729451199997</v>
      </c>
      <c r="T11" s="14">
        <v>3268.5969450399998</v>
      </c>
      <c r="U11" s="14">
        <v>3065.5123448400009</v>
      </c>
      <c r="V11" s="14">
        <v>3283.5647178300005</v>
      </c>
      <c r="W11" s="14">
        <v>5332.4074490800022</v>
      </c>
      <c r="X11" s="14">
        <v>5397.3662282499999</v>
      </c>
      <c r="Y11" s="14">
        <v>4479.2400576400032</v>
      </c>
      <c r="Z11" s="14">
        <v>5047.9107596000013</v>
      </c>
      <c r="AA11" s="14">
        <v>5080.5743442500006</v>
      </c>
      <c r="AB11" s="14">
        <v>4146.6592661499999</v>
      </c>
      <c r="AC11" s="15">
        <v>4128.7964437299997</v>
      </c>
    </row>
    <row r="12" spans="1:29" ht="17.25" thickBot="1">
      <c r="H12" s="21" t="s">
        <v>40</v>
      </c>
      <c r="I12" s="12">
        <v>-149.36012421000123</v>
      </c>
      <c r="J12" s="12">
        <v>-436.11241996000172</v>
      </c>
      <c r="K12" s="12">
        <v>-951.67786792999323</v>
      </c>
      <c r="L12" s="12">
        <v>-906.28365530999508</v>
      </c>
      <c r="M12" s="12">
        <v>-1165.1736175299957</v>
      </c>
      <c r="N12" s="12">
        <v>-2130.1029135400022</v>
      </c>
      <c r="O12" s="12">
        <v>-2912.929427129995</v>
      </c>
      <c r="P12" s="12">
        <v>-2912.9294271299914</v>
      </c>
      <c r="Q12" s="12">
        <v>-2912.9294271300023</v>
      </c>
      <c r="R12" s="12">
        <v>-2912.9294271299914</v>
      </c>
      <c r="S12" s="12">
        <v>-2927.9375069199996</v>
      </c>
      <c r="T12" s="12">
        <v>-2976.7041392399915</v>
      </c>
      <c r="U12" s="12">
        <v>-2673.8619581499916</v>
      </c>
      <c r="V12" s="12">
        <v>-2516.5340547899941</v>
      </c>
      <c r="W12" s="12">
        <v>-3560.9913974200026</v>
      </c>
      <c r="X12" s="12">
        <v>-3190.0362306300012</v>
      </c>
      <c r="Y12" s="12">
        <v>-2956.0946456399943</v>
      </c>
      <c r="Z12" s="12">
        <v>-2522.4520848999964</v>
      </c>
      <c r="AA12" s="12">
        <v>-2957.4108770800049</v>
      </c>
      <c r="AB12" s="12">
        <v>-3081.0963294600006</v>
      </c>
      <c r="AC12" s="13">
        <v>-3037.65585354</v>
      </c>
    </row>
    <row r="13" spans="1:29" ht="17.25" thickBot="1">
      <c r="H13" s="21" t="s">
        <v>41</v>
      </c>
      <c r="I13" s="14">
        <v>-6.4106603199998062</v>
      </c>
      <c r="J13" s="14">
        <v>309.63382653000008</v>
      </c>
      <c r="K13" s="14">
        <v>257.07350329000019</v>
      </c>
      <c r="L13" s="14">
        <v>236.18802358000357</v>
      </c>
      <c r="M13" s="14">
        <v>1720.2791291100002</v>
      </c>
      <c r="N13" s="14">
        <v>1858.5241552299995</v>
      </c>
      <c r="O13" s="14">
        <v>3307.4548990800067</v>
      </c>
      <c r="P13" s="14">
        <v>3307.4548990799994</v>
      </c>
      <c r="Q13" s="14">
        <v>3307.4548990800031</v>
      </c>
      <c r="R13" s="14">
        <v>3307.4548990799994</v>
      </c>
      <c r="S13" s="14">
        <v>5377.0333196699976</v>
      </c>
      <c r="T13" s="14">
        <v>5613.8448001899997</v>
      </c>
      <c r="U13" s="14">
        <v>4590.5669528899998</v>
      </c>
      <c r="V13" s="14">
        <v>5169.9831822099986</v>
      </c>
      <c r="W13" s="14">
        <v>6673.6206347600018</v>
      </c>
      <c r="X13" s="14">
        <v>6673.6206347600018</v>
      </c>
      <c r="Y13" s="14">
        <v>6212.110349229999</v>
      </c>
      <c r="Z13" s="14">
        <v>6495.6511936099996</v>
      </c>
      <c r="AA13" s="14">
        <v>6825.0088907500067</v>
      </c>
      <c r="AB13" s="14">
        <v>4290.1451787799997</v>
      </c>
      <c r="AC13" s="15">
        <v>5486.2881955800076</v>
      </c>
    </row>
    <row r="14" spans="1:29" ht="17.25" thickBot="1">
      <c r="H14" s="21" t="s">
        <v>43</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2">
        <v>0</v>
      </c>
      <c r="AC14" s="13">
        <v>0</v>
      </c>
    </row>
    <row r="15" spans="1:29" ht="17.25" thickBot="1">
      <c r="H15" s="21" t="s">
        <v>142</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1">
        <v>0</v>
      </c>
    </row>
    <row r="16" spans="1:29" ht="17.25" thickBot="1">
      <c r="H16" s="22" t="s">
        <v>44</v>
      </c>
      <c r="I16" s="23">
        <v>0</v>
      </c>
      <c r="J16" s="23">
        <v>0</v>
      </c>
      <c r="K16" s="23">
        <v>0</v>
      </c>
      <c r="L16" s="23">
        <v>0</v>
      </c>
      <c r="M16" s="23">
        <v>0</v>
      </c>
      <c r="N16" s="23">
        <v>0</v>
      </c>
      <c r="O16" s="23">
        <v>0</v>
      </c>
      <c r="P16" s="23">
        <v>0</v>
      </c>
      <c r="Q16" s="23">
        <v>0</v>
      </c>
      <c r="R16" s="23">
        <v>0</v>
      </c>
      <c r="S16" s="23">
        <v>0</v>
      </c>
      <c r="T16" s="23">
        <v>0</v>
      </c>
      <c r="U16" s="23">
        <v>0</v>
      </c>
      <c r="V16" s="23">
        <v>0</v>
      </c>
      <c r="W16" s="23">
        <v>0</v>
      </c>
      <c r="X16" s="23">
        <v>0</v>
      </c>
      <c r="Y16" s="23">
        <v>0</v>
      </c>
      <c r="Z16" s="23">
        <v>0</v>
      </c>
      <c r="AA16" s="23">
        <v>0</v>
      </c>
      <c r="AB16" s="23">
        <v>0</v>
      </c>
      <c r="AC16" s="24">
        <v>0</v>
      </c>
    </row>
    <row r="17" spans="1:29">
      <c r="H17" s="21" t="s">
        <v>42</v>
      </c>
      <c r="I17" s="12">
        <f t="shared" ref="I17:AC17" si="0">SUM(I4:I11,I14)</f>
        <v>0</v>
      </c>
      <c r="J17" s="12">
        <f t="shared" si="0"/>
        <v>0</v>
      </c>
      <c r="K17" s="12">
        <f t="shared" si="0"/>
        <v>48.461917999999969</v>
      </c>
      <c r="L17" s="12">
        <f t="shared" si="0"/>
        <v>162.09024600000066</v>
      </c>
      <c r="M17" s="12">
        <f t="shared" si="0"/>
        <v>2279.6329301900014</v>
      </c>
      <c r="N17" s="12">
        <f t="shared" si="0"/>
        <v>2581.7949009000004</v>
      </c>
      <c r="O17" s="12">
        <f t="shared" si="0"/>
        <v>2415.4970299200004</v>
      </c>
      <c r="P17" s="12">
        <f t="shared" si="0"/>
        <v>2789.271829270001</v>
      </c>
      <c r="Q17" s="12">
        <f t="shared" si="0"/>
        <v>2995.1044062700003</v>
      </c>
      <c r="R17" s="12">
        <f t="shared" si="0"/>
        <v>2869.3162035200021</v>
      </c>
      <c r="S17" s="12">
        <f t="shared" si="0"/>
        <v>3743.4631911199995</v>
      </c>
      <c r="T17" s="12">
        <f t="shared" si="0"/>
        <v>3040.6871910400005</v>
      </c>
      <c r="U17" s="12">
        <f t="shared" si="0"/>
        <v>2837.6025908400006</v>
      </c>
      <c r="V17" s="12">
        <f t="shared" si="0"/>
        <v>3055.6549638300003</v>
      </c>
      <c r="W17" s="12">
        <f t="shared" si="0"/>
        <v>5104.4976950800019</v>
      </c>
      <c r="X17" s="12">
        <f t="shared" si="0"/>
        <v>5460.001876119999</v>
      </c>
      <c r="Y17" s="12">
        <f t="shared" si="0"/>
        <v>4541.8757055100032</v>
      </c>
      <c r="Z17" s="12">
        <f t="shared" si="0"/>
        <v>5110.5464074700012</v>
      </c>
      <c r="AA17" s="12">
        <f t="shared" si="0"/>
        <v>5143.2099921200015</v>
      </c>
      <c r="AB17" s="12">
        <f t="shared" si="0"/>
        <v>4575.0279496899993</v>
      </c>
      <c r="AC17" s="59">
        <f t="shared" si="0"/>
        <v>4557.1651272699992</v>
      </c>
    </row>
    <row r="25" spans="1:29">
      <c r="A25" s="46" t="s">
        <v>134</v>
      </c>
    </row>
    <row r="26" spans="1:29">
      <c r="A26" s="46" t="s">
        <v>135</v>
      </c>
    </row>
  </sheetData>
  <pageMargins left="0.7" right="0.7" top="0.75" bottom="0.75" header="0.3" footer="0.3"/>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70C88-D995-4C4E-98A3-B375AF4F29B9}">
  <sheetPr codeName="Sheet12"/>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60</v>
      </c>
    </row>
    <row r="2" spans="1:29" ht="18" thickTop="1" thickBot="1">
      <c r="H2" s="20" t="s">
        <v>45</v>
      </c>
      <c r="I2" s="20" t="s">
        <v>2</v>
      </c>
      <c r="J2" s="20" t="s">
        <v>3</v>
      </c>
      <c r="K2" s="20" t="s">
        <v>4</v>
      </c>
      <c r="L2" s="20" t="s">
        <v>5</v>
      </c>
      <c r="M2" s="20" t="s">
        <v>6</v>
      </c>
      <c r="N2" s="20" t="s">
        <v>7</v>
      </c>
      <c r="O2" s="20" t="s">
        <v>8</v>
      </c>
      <c r="P2" s="20" t="s">
        <v>9</v>
      </c>
      <c r="Q2" s="20" t="s">
        <v>10</v>
      </c>
      <c r="R2" s="20" t="s">
        <v>11</v>
      </c>
      <c r="S2" s="20" t="s">
        <v>12</v>
      </c>
      <c r="T2" s="20" t="s">
        <v>13</v>
      </c>
      <c r="U2" s="20" t="s">
        <v>14</v>
      </c>
      <c r="V2" s="20" t="s">
        <v>15</v>
      </c>
      <c r="W2" s="20" t="s">
        <v>16</v>
      </c>
      <c r="X2" s="20" t="s">
        <v>17</v>
      </c>
      <c r="Y2" s="20" t="s">
        <v>18</v>
      </c>
      <c r="Z2" s="20" t="s">
        <v>19</v>
      </c>
      <c r="AA2" s="20" t="s">
        <v>20</v>
      </c>
      <c r="AB2" s="20" t="s">
        <v>21</v>
      </c>
      <c r="AC2" s="20" t="s">
        <v>22</v>
      </c>
    </row>
    <row r="3" spans="1:29" ht="17.25" thickBot="1">
      <c r="H3" s="21" t="s">
        <v>33</v>
      </c>
      <c r="I3" s="8">
        <v>421.80552777988487</v>
      </c>
      <c r="J3" s="8">
        <v>818.41564150284103</v>
      </c>
      <c r="K3" s="8">
        <v>-958.45842913648812</v>
      </c>
      <c r="L3" s="8">
        <v>-274.26575295721705</v>
      </c>
      <c r="M3" s="8">
        <v>-4591.9692188227855</v>
      </c>
      <c r="N3" s="8">
        <v>-468.1999522253609</v>
      </c>
      <c r="O3" s="8">
        <v>-2160.1069870135834</v>
      </c>
      <c r="P3" s="8">
        <v>933.80971745686838</v>
      </c>
      <c r="Q3" s="8">
        <v>246.41716357284895</v>
      </c>
      <c r="R3" s="8">
        <v>-3460.3082643744274</v>
      </c>
      <c r="S3" s="8">
        <v>-1841.9577481386805</v>
      </c>
      <c r="T3" s="8">
        <v>-2864.3117669275016</v>
      </c>
      <c r="U3" s="8">
        <v>-2576.254934698416</v>
      </c>
      <c r="V3" s="8">
        <v>-2740.5329641935678</v>
      </c>
      <c r="W3" s="8">
        <v>-2940.2203985291417</v>
      </c>
      <c r="X3" s="8">
        <v>-2136.5287602955541</v>
      </c>
      <c r="Y3" s="8">
        <v>-3101.3396673969546</v>
      </c>
      <c r="Z3" s="8">
        <v>-1211.8885080148211</v>
      </c>
      <c r="AA3" s="8">
        <v>-752.04278096431881</v>
      </c>
      <c r="AB3" s="8">
        <v>-795.42032930664209</v>
      </c>
      <c r="AC3" s="9">
        <v>309.89461003476754</v>
      </c>
    </row>
    <row r="4" spans="1:29" ht="17.25" thickBot="1">
      <c r="H4" s="21" t="s">
        <v>34</v>
      </c>
      <c r="I4" s="10">
        <v>152.94472133654926</v>
      </c>
      <c r="J4" s="10">
        <v>88.662702406854805</v>
      </c>
      <c r="K4" s="10">
        <v>-587.59134775540224</v>
      </c>
      <c r="L4" s="10">
        <v>-1430.6860516432644</v>
      </c>
      <c r="M4" s="10">
        <v>-561.48946090138998</v>
      </c>
      <c r="N4" s="10">
        <v>-245.26449346975278</v>
      </c>
      <c r="O4" s="10">
        <v>-123.46805357863923</v>
      </c>
      <c r="P4" s="10">
        <v>-166.19976045996009</v>
      </c>
      <c r="Q4" s="10">
        <v>-364.59903689672956</v>
      </c>
      <c r="R4" s="10">
        <v>-313.19746841964024</v>
      </c>
      <c r="S4" s="10">
        <v>-731.9845678693091</v>
      </c>
      <c r="T4" s="10">
        <v>-617.25775652240009</v>
      </c>
      <c r="U4" s="10">
        <v>-678.5331300625503</v>
      </c>
      <c r="V4" s="10">
        <v>-553.89547935198971</v>
      </c>
      <c r="W4" s="10">
        <v>-675.61858871096956</v>
      </c>
      <c r="X4" s="10">
        <v>-222.82554579287989</v>
      </c>
      <c r="Y4" s="10">
        <v>-424.99582149852995</v>
      </c>
      <c r="Z4" s="10">
        <v>491.58400642221022</v>
      </c>
      <c r="AA4" s="10">
        <v>442.24912371424034</v>
      </c>
      <c r="AB4" s="10">
        <v>114.54804606324069</v>
      </c>
      <c r="AC4" s="11">
        <v>656.06369980825002</v>
      </c>
    </row>
    <row r="5" spans="1:29" ht="17.25" thickBot="1">
      <c r="H5" s="21" t="s">
        <v>35</v>
      </c>
      <c r="I5" s="8">
        <v>7.7348660856778224</v>
      </c>
      <c r="J5" s="8">
        <v>25.075145565723687</v>
      </c>
      <c r="K5" s="8">
        <v>3513.4590319426493</v>
      </c>
      <c r="L5" s="8">
        <v>3556.7376979335945</v>
      </c>
      <c r="M5" s="8">
        <v>3261.8988792493178</v>
      </c>
      <c r="N5" s="8">
        <v>3509.8244221245586</v>
      </c>
      <c r="O5" s="8">
        <v>3373.9540629757948</v>
      </c>
      <c r="P5" s="8">
        <v>3887.0432293513504</v>
      </c>
      <c r="Q5" s="8">
        <v>3729.3038835643065</v>
      </c>
      <c r="R5" s="8">
        <v>3428.1550712400822</v>
      </c>
      <c r="S5" s="8">
        <v>3173.8775274514546</v>
      </c>
      <c r="T5" s="8">
        <v>2335.5209622217103</v>
      </c>
      <c r="U5" s="8">
        <v>2801.6826772002942</v>
      </c>
      <c r="V5" s="8">
        <v>2843.020270012149</v>
      </c>
      <c r="W5" s="8">
        <v>1767.1276716148986</v>
      </c>
      <c r="X5" s="8">
        <v>2551.0432304061878</v>
      </c>
      <c r="Y5" s="8">
        <v>750.59889530326745</v>
      </c>
      <c r="Z5" s="8">
        <v>1099.2119613700145</v>
      </c>
      <c r="AA5" s="8">
        <v>881.30022530514248</v>
      </c>
      <c r="AB5" s="8">
        <v>2157.132984807613</v>
      </c>
      <c r="AC5" s="9">
        <v>2318.1527914552216</v>
      </c>
    </row>
    <row r="6" spans="1:29" ht="17.25" thickBot="1">
      <c r="H6" s="21" t="s">
        <v>36</v>
      </c>
      <c r="I6" s="10">
        <v>-4.8569076664172997</v>
      </c>
      <c r="J6" s="10">
        <v>-6.841350447331294</v>
      </c>
      <c r="K6" s="10">
        <v>-3.3169757778149318</v>
      </c>
      <c r="L6" s="10">
        <v>-5.0071195683296139</v>
      </c>
      <c r="M6" s="10">
        <v>-84.335440293655353</v>
      </c>
      <c r="N6" s="10">
        <v>40.933267269297517</v>
      </c>
      <c r="O6" s="10">
        <v>645.23754419170632</v>
      </c>
      <c r="P6" s="10">
        <v>110.45084310172348</v>
      </c>
      <c r="Q6" s="10">
        <v>79.757215628162172</v>
      </c>
      <c r="R6" s="10">
        <v>1166.0957080930748</v>
      </c>
      <c r="S6" s="10">
        <v>83.030585149161396</v>
      </c>
      <c r="T6" s="10">
        <v>1025.9006391107539</v>
      </c>
      <c r="U6" s="10">
        <v>992.70152295537252</v>
      </c>
      <c r="V6" s="10">
        <v>832.26550728103155</v>
      </c>
      <c r="W6" s="10">
        <v>402.03390615197941</v>
      </c>
      <c r="X6" s="10">
        <v>1664.0306118751757</v>
      </c>
      <c r="Y6" s="10">
        <v>1367.5913792960669</v>
      </c>
      <c r="Z6" s="10">
        <v>541.17303834059339</v>
      </c>
      <c r="AA6" s="10">
        <v>289.72380684900952</v>
      </c>
      <c r="AB6" s="10">
        <v>820.64717368236029</v>
      </c>
      <c r="AC6" s="11">
        <v>603.31819425418564</v>
      </c>
    </row>
    <row r="7" spans="1:29" ht="17.25" thickBot="1">
      <c r="H7" s="21" t="s">
        <v>37</v>
      </c>
      <c r="I7" s="8">
        <v>-6.7320704022513382</v>
      </c>
      <c r="J7" s="8">
        <v>-4.360100380539734</v>
      </c>
      <c r="K7" s="8">
        <v>135.58077935142319</v>
      </c>
      <c r="L7" s="8">
        <v>198.19922591055183</v>
      </c>
      <c r="M7" s="8">
        <v>99.156398732440721</v>
      </c>
      <c r="N7" s="8">
        <v>-46.11942936680498</v>
      </c>
      <c r="O7" s="8">
        <v>-187.18289158942571</v>
      </c>
      <c r="P7" s="8">
        <v>-2168.3748393415626</v>
      </c>
      <c r="Q7" s="8">
        <v>-1711.7515083253784</v>
      </c>
      <c r="R7" s="8">
        <v>-1085.4312328597844</v>
      </c>
      <c r="S7" s="8">
        <v>-3939.583121861946</v>
      </c>
      <c r="T7" s="8">
        <v>-1669.4633484868045</v>
      </c>
      <c r="U7" s="8">
        <v>-1182.19802725708</v>
      </c>
      <c r="V7" s="8">
        <v>-2419.569693394762</v>
      </c>
      <c r="W7" s="8">
        <v>-2176.7345121609906</v>
      </c>
      <c r="X7" s="8">
        <v>-3515.1981724625603</v>
      </c>
      <c r="Y7" s="8">
        <v>-419.09147515869518</v>
      </c>
      <c r="Z7" s="8">
        <v>-3168.0682740163447</v>
      </c>
      <c r="AA7" s="8">
        <v>-2285.8806852121907</v>
      </c>
      <c r="AB7" s="8">
        <v>-799.11900682351552</v>
      </c>
      <c r="AC7" s="9">
        <v>-3142.3807684626718</v>
      </c>
    </row>
    <row r="8" spans="1:29" ht="17.25" thickBot="1">
      <c r="H8" s="21" t="s">
        <v>38</v>
      </c>
      <c r="I8" s="10">
        <v>-2.2109059941402869</v>
      </c>
      <c r="J8" s="10">
        <v>0.25766163825438326</v>
      </c>
      <c r="K8" s="10">
        <v>-14.266264788673297</v>
      </c>
      <c r="L8" s="10">
        <v>-11.080567301925868</v>
      </c>
      <c r="M8" s="10">
        <v>-9.6895818757972734</v>
      </c>
      <c r="N8" s="10">
        <v>-4.0704029688337044</v>
      </c>
      <c r="O8" s="10">
        <v>-2.3433692503502783</v>
      </c>
      <c r="P8" s="10">
        <v>-1.9876650830020566</v>
      </c>
      <c r="Q8" s="10">
        <v>-2.7067492329689102</v>
      </c>
      <c r="R8" s="10">
        <v>-4.3301809415248442</v>
      </c>
      <c r="S8" s="10">
        <v>-2.9109223974383696</v>
      </c>
      <c r="T8" s="10">
        <v>-4.282633498500843E-2</v>
      </c>
      <c r="U8" s="10">
        <v>-1.2919357611214579</v>
      </c>
      <c r="V8" s="10">
        <v>-0.32465995107575907</v>
      </c>
      <c r="W8" s="10">
        <v>-1.3811504961718342</v>
      </c>
      <c r="X8" s="10">
        <v>-1.8771431572911865</v>
      </c>
      <c r="Y8" s="10">
        <v>-0.21861369101731754</v>
      </c>
      <c r="Z8" s="10">
        <v>-1.9581068098923993</v>
      </c>
      <c r="AA8" s="10">
        <v>-0.48866492975250964</v>
      </c>
      <c r="AB8" s="10">
        <v>-0.60319511165249295</v>
      </c>
      <c r="AC8" s="11">
        <v>-1.3256639363341591</v>
      </c>
    </row>
    <row r="9" spans="1:29" ht="17.25" thickBot="1">
      <c r="H9" s="21" t="s">
        <v>222</v>
      </c>
      <c r="I9" s="12">
        <v>-25.883192856722644</v>
      </c>
      <c r="J9" s="12">
        <v>-5.482792937913473</v>
      </c>
      <c r="K9" s="12">
        <v>-122.77485568867962</v>
      </c>
      <c r="L9" s="12">
        <v>-91.357653519060932</v>
      </c>
      <c r="M9" s="12">
        <v>-119.01435762026426</v>
      </c>
      <c r="N9" s="12">
        <v>-75.30183254695271</v>
      </c>
      <c r="O9" s="12">
        <v>-77.934906724866096</v>
      </c>
      <c r="P9" s="12">
        <v>-139.08793082248599</v>
      </c>
      <c r="Q9" s="12">
        <v>-155.51103202287527</v>
      </c>
      <c r="R9" s="12">
        <v>-102.26309911911721</v>
      </c>
      <c r="S9" s="12">
        <v>-46.389560505174813</v>
      </c>
      <c r="T9" s="12">
        <v>-18.859948156544306</v>
      </c>
      <c r="U9" s="12">
        <v>-60.166803994134625</v>
      </c>
      <c r="V9" s="12">
        <v>-39.177386569721421</v>
      </c>
      <c r="W9" s="12">
        <v>-65.063439695882153</v>
      </c>
      <c r="X9" s="12">
        <v>-231.00661855147246</v>
      </c>
      <c r="Y9" s="12">
        <v>-78.485209867013964</v>
      </c>
      <c r="Z9" s="12">
        <v>-156.92014497231958</v>
      </c>
      <c r="AA9" s="12">
        <v>-140.28196306647169</v>
      </c>
      <c r="AB9" s="12">
        <v>-137.78618397660512</v>
      </c>
      <c r="AC9" s="13">
        <v>-187.96769326225694</v>
      </c>
    </row>
    <row r="10" spans="1:29" ht="17.25" thickBot="1">
      <c r="H10" s="21" t="s">
        <v>39</v>
      </c>
      <c r="I10" s="14">
        <v>-8.0618901394190665</v>
      </c>
      <c r="J10" s="14">
        <v>12.881524716936255</v>
      </c>
      <c r="K10" s="14">
        <v>19.424117618113769</v>
      </c>
      <c r="L10" s="14">
        <v>-49.93199358458844</v>
      </c>
      <c r="M10" s="14">
        <v>2523.6544308080565</v>
      </c>
      <c r="N10" s="14">
        <v>4020.7704119924956</v>
      </c>
      <c r="O10" s="14">
        <v>4212.3978582791424</v>
      </c>
      <c r="P10" s="14">
        <v>4085.5225910938434</v>
      </c>
      <c r="Q10" s="14">
        <v>4508.9175126394202</v>
      </c>
      <c r="R10" s="14">
        <v>3586.0908243336044</v>
      </c>
      <c r="S10" s="14">
        <v>6538.6972554138511</v>
      </c>
      <c r="T10" s="14">
        <v>5760.5991145809221</v>
      </c>
      <c r="U10" s="14">
        <v>4953.240106184905</v>
      </c>
      <c r="V10" s="14">
        <v>5212.3502330008378</v>
      </c>
      <c r="W10" s="14">
        <v>9411.7458556718848</v>
      </c>
      <c r="X10" s="14">
        <v>8222.7617444668267</v>
      </c>
      <c r="Y10" s="14">
        <v>7495.3387477702345</v>
      </c>
      <c r="Z10" s="14">
        <v>7485.6752489288519</v>
      </c>
      <c r="AA10" s="14">
        <v>8727.8302772483803</v>
      </c>
      <c r="AB10" s="14">
        <v>5999.0587565719034</v>
      </c>
      <c r="AC10" s="15">
        <v>5258.6917352363453</v>
      </c>
    </row>
    <row r="11" spans="1:29" ht="17.25" thickBot="1">
      <c r="H11" s="21" t="s">
        <v>40</v>
      </c>
      <c r="I11" s="12">
        <v>-538.37521253166778</v>
      </c>
      <c r="J11" s="12">
        <v>-1866.1902288852434</v>
      </c>
      <c r="K11" s="12">
        <v>-3445.1595784204692</v>
      </c>
      <c r="L11" s="12">
        <v>-3310.5072756443769</v>
      </c>
      <c r="M11" s="12">
        <v>-3528.6454739240289</v>
      </c>
      <c r="N11" s="12">
        <v>-6969.4998097844436</v>
      </c>
      <c r="O11" s="12">
        <v>-9696.68993444855</v>
      </c>
      <c r="P11" s="12">
        <v>-9857.4627099472636</v>
      </c>
      <c r="Q11" s="12">
        <v>-9439.0956536318772</v>
      </c>
      <c r="R11" s="12">
        <v>-9284.0955477809985</v>
      </c>
      <c r="S11" s="12">
        <v>-10877.199758464842</v>
      </c>
      <c r="T11" s="12">
        <v>-12515.035653184168</v>
      </c>
      <c r="U11" s="12">
        <v>-10751.395551368121</v>
      </c>
      <c r="V11" s="12">
        <v>-10490.289195195204</v>
      </c>
      <c r="W11" s="12">
        <v>-12496.304040545874</v>
      </c>
      <c r="X11" s="12">
        <v>-12242.701741209909</v>
      </c>
      <c r="Y11" s="12">
        <v>-11260.708865406748</v>
      </c>
      <c r="Z11" s="12">
        <v>-10031.669148313784</v>
      </c>
      <c r="AA11" s="12">
        <v>-11287.977521978522</v>
      </c>
      <c r="AB11" s="12">
        <v>-10257.847839254391</v>
      </c>
      <c r="AC11" s="13">
        <v>-11796.804810970192</v>
      </c>
    </row>
    <row r="12" spans="1:29" ht="17.25" thickBot="1">
      <c r="H12" s="21" t="s">
        <v>41</v>
      </c>
      <c r="I12" s="14">
        <v>-17.271319302870324</v>
      </c>
      <c r="J12" s="14">
        <v>885.4962063083949</v>
      </c>
      <c r="K12" s="14">
        <v>1031.1385022661052</v>
      </c>
      <c r="L12" s="14">
        <v>822.39455202581667</v>
      </c>
      <c r="M12" s="14">
        <v>5225.210089313623</v>
      </c>
      <c r="N12" s="14">
        <v>4592.2936085259971</v>
      </c>
      <c r="O12" s="14">
        <v>8374.8160660849608</v>
      </c>
      <c r="P12" s="14">
        <v>7177.8244028362169</v>
      </c>
      <c r="Q12" s="14">
        <v>7744.8871335830554</v>
      </c>
      <c r="R12" s="14">
        <v>8193.473064012338</v>
      </c>
      <c r="S12" s="14">
        <v>14263.805306088281</v>
      </c>
      <c r="T12" s="14">
        <v>14546.69152490655</v>
      </c>
      <c r="U12" s="14">
        <v>11466.676863401219</v>
      </c>
      <c r="V12" s="14">
        <v>12532.555059239116</v>
      </c>
      <c r="W12" s="14">
        <v>17158.587826011382</v>
      </c>
      <c r="X12" s="14">
        <v>14563.854388548352</v>
      </c>
      <c r="Y12" s="14">
        <v>13274.719025830505</v>
      </c>
      <c r="Z12" s="14">
        <v>12785.116266892663</v>
      </c>
      <c r="AA12" s="14">
        <v>13704.618445788648</v>
      </c>
      <c r="AB12" s="14">
        <v>8624.4966330664029</v>
      </c>
      <c r="AC12" s="15">
        <v>10632.7047476679</v>
      </c>
    </row>
    <row r="13" spans="1:29" ht="17.25" thickBot="1">
      <c r="H13" s="47" t="s">
        <v>46</v>
      </c>
      <c r="I13" s="12"/>
      <c r="J13" s="12"/>
      <c r="K13" s="12"/>
      <c r="L13" s="12"/>
      <c r="M13" s="12"/>
      <c r="N13" s="12"/>
      <c r="O13" s="12"/>
      <c r="P13" s="12"/>
      <c r="Q13" s="12"/>
      <c r="R13" s="12"/>
      <c r="S13" s="12"/>
      <c r="T13" s="12"/>
      <c r="U13" s="12"/>
      <c r="V13" s="12"/>
      <c r="W13" s="12"/>
      <c r="X13" s="12"/>
      <c r="Y13" s="12"/>
      <c r="Z13" s="12"/>
      <c r="AA13" s="12"/>
      <c r="AB13" s="12"/>
      <c r="AC13" s="13"/>
    </row>
    <row r="14" spans="1:29" ht="17.25" thickBot="1">
      <c r="H14" s="21" t="s">
        <v>47</v>
      </c>
      <c r="I14" s="14">
        <v>-2.8539580174570141</v>
      </c>
      <c r="J14" s="14">
        <v>0.31810078796824115</v>
      </c>
      <c r="K14" s="14">
        <v>-17.48822813416794</v>
      </c>
      <c r="L14" s="14">
        <v>-13.67971271842562</v>
      </c>
      <c r="M14" s="14">
        <v>-11.962446760251481</v>
      </c>
      <c r="N14" s="14">
        <v>-5.0251888504127606</v>
      </c>
      <c r="O14" s="14">
        <v>-2.8930484572215391</v>
      </c>
      <c r="P14" s="14">
        <v>-2.453907509879329</v>
      </c>
      <c r="Q14" s="14">
        <v>-3.3416657197152801</v>
      </c>
      <c r="R14" s="14">
        <v>-5.3459023969439698</v>
      </c>
      <c r="S14" s="14">
        <v>-3.5670646881953445</v>
      </c>
      <c r="T14" s="14">
        <v>6.801687038870341E-2</v>
      </c>
      <c r="U14" s="14">
        <v>-1.7425379766920699</v>
      </c>
      <c r="V14" s="14">
        <v>-0.40081475441466807</v>
      </c>
      <c r="W14" s="14">
        <v>-1.7051240693479599</v>
      </c>
      <c r="X14" s="14">
        <v>-2.3174606880137674</v>
      </c>
      <c r="Y14" s="14">
        <v>-0.26989344570036877</v>
      </c>
      <c r="Z14" s="14">
        <v>-2.4174158146821725</v>
      </c>
      <c r="AA14" s="14">
        <v>-0.54650626362776222</v>
      </c>
      <c r="AB14" s="14">
        <v>-0.80146909613235096</v>
      </c>
      <c r="AC14" s="15">
        <v>-1.6366221436227377</v>
      </c>
    </row>
    <row r="15" spans="1:29" ht="17.25" thickBot="1">
      <c r="H15" s="21" t="s">
        <v>223</v>
      </c>
      <c r="I15" s="12">
        <v>-30.617040426121861</v>
      </c>
      <c r="J15" s="12">
        <v>-6.9166510272158348</v>
      </c>
      <c r="K15" s="12">
        <v>-143.79055589555367</v>
      </c>
      <c r="L15" s="12">
        <v>-107.46897191227526</v>
      </c>
      <c r="M15" s="12">
        <v>-140.00305572186903</v>
      </c>
      <c r="N15" s="12">
        <v>-88.452975774328934</v>
      </c>
      <c r="O15" s="12">
        <v>-91.807727017181151</v>
      </c>
      <c r="P15" s="12">
        <v>-163.40859648946389</v>
      </c>
      <c r="Q15" s="12">
        <v>-184.79627027407332</v>
      </c>
      <c r="R15" s="12">
        <v>-118.62122228826956</v>
      </c>
      <c r="S15" s="12">
        <v>-53.971220925823673</v>
      </c>
      <c r="T15" s="12">
        <v>-21.854671656057235</v>
      </c>
      <c r="U15" s="12">
        <v>-71.838655136848047</v>
      </c>
      <c r="V15" s="12">
        <v>-45.980283371736732</v>
      </c>
      <c r="W15" s="12">
        <v>-76.537660005476482</v>
      </c>
      <c r="X15" s="12">
        <v>-276.53289187693508</v>
      </c>
      <c r="Y15" s="12">
        <v>-88.19008407162255</v>
      </c>
      <c r="Z15" s="12">
        <v>-183.94176517979031</v>
      </c>
      <c r="AA15" s="12">
        <v>-162.45070763233707</v>
      </c>
      <c r="AB15" s="12">
        <v>-164.64205815361584</v>
      </c>
      <c r="AC15" s="13">
        <v>-221.13152202614128</v>
      </c>
    </row>
    <row r="16" spans="1:29" ht="17.25" thickBot="1">
      <c r="H16" s="21" t="s">
        <v>48</v>
      </c>
      <c r="I16" s="10">
        <v>-11.516985913455795</v>
      </c>
      <c r="J16" s="10">
        <v>18.402178167051204</v>
      </c>
      <c r="K16" s="10">
        <v>27.748739454448014</v>
      </c>
      <c r="L16" s="10">
        <v>-67.227319847369017</v>
      </c>
      <c r="M16" s="10">
        <v>3091.0476888830694</v>
      </c>
      <c r="N16" s="10">
        <v>4992.4067717298494</v>
      </c>
      <c r="O16" s="10">
        <v>5210.1422672725503</v>
      </c>
      <c r="P16" s="10">
        <v>5015.6889563008608</v>
      </c>
      <c r="Q16" s="10">
        <v>5569.2694164922332</v>
      </c>
      <c r="R16" s="10">
        <v>4299.4665965733529</v>
      </c>
      <c r="S16" s="10">
        <v>8075.7562541756015</v>
      </c>
      <c r="T16" s="10">
        <v>7137.5049298097074</v>
      </c>
      <c r="U16" s="10">
        <v>6134.1373485590793</v>
      </c>
      <c r="V16" s="10">
        <v>6454.5709969479558</v>
      </c>
      <c r="W16" s="10">
        <v>11699.018444125848</v>
      </c>
      <c r="X16" s="10">
        <v>10265.038992181482</v>
      </c>
      <c r="Y16" s="10">
        <v>9299.3345886218485</v>
      </c>
      <c r="Z16" s="10">
        <v>9293.9750752072905</v>
      </c>
      <c r="AA16" s="10">
        <v>10942.509545926343</v>
      </c>
      <c r="AB16" s="10">
        <v>7412.8400628168893</v>
      </c>
      <c r="AC16" s="11">
        <v>6498.3029190562738</v>
      </c>
    </row>
    <row r="17" spans="1:29" ht="17.25" thickBot="1">
      <c r="H17" s="22"/>
      <c r="I17" s="23"/>
      <c r="J17" s="23"/>
      <c r="K17" s="23"/>
      <c r="L17" s="23"/>
      <c r="M17" s="23"/>
      <c r="N17" s="23"/>
      <c r="O17" s="23"/>
      <c r="P17" s="23"/>
      <c r="Q17" s="23"/>
      <c r="R17" s="23"/>
      <c r="S17" s="23"/>
      <c r="T17" s="23"/>
      <c r="U17" s="23"/>
      <c r="V17" s="23"/>
      <c r="W17" s="23"/>
      <c r="X17" s="23"/>
      <c r="Y17" s="23"/>
      <c r="Z17" s="23"/>
      <c r="AA17" s="23"/>
      <c r="AB17" s="23"/>
      <c r="AC17" s="24"/>
    </row>
    <row r="18" spans="1:29" ht="17.25" thickBot="1">
      <c r="H18" s="22" t="s">
        <v>43</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23">
        <v>0</v>
      </c>
      <c r="AB18" s="23">
        <v>0</v>
      </c>
      <c r="AC18" s="24">
        <v>0</v>
      </c>
    </row>
    <row r="19" spans="1:29">
      <c r="H19" s="21" t="s">
        <v>142</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1">
        <v>0</v>
      </c>
    </row>
    <row r="26" spans="1:29">
      <c r="A26" s="46" t="s">
        <v>134</v>
      </c>
    </row>
    <row r="27" spans="1:29">
      <c r="A27" s="46" t="s">
        <v>135</v>
      </c>
    </row>
  </sheetData>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4E062A-083C-4528-9981-B91E3B0E66AD}">
  <sheetPr codeName="Sheet13"/>
  <dimension ref="A1:AD21"/>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30" ht="24.75" thickBot="1">
      <c r="A1" s="25" t="s">
        <v>61</v>
      </c>
    </row>
    <row r="2" spans="1:30" ht="18" thickTop="1" thickBot="1">
      <c r="H2" s="20" t="s">
        <v>0</v>
      </c>
      <c r="I2" s="20" t="s">
        <v>1</v>
      </c>
      <c r="J2" s="20" t="s">
        <v>2</v>
      </c>
      <c r="K2" s="20" t="s">
        <v>3</v>
      </c>
      <c r="L2" s="20" t="s">
        <v>4</v>
      </c>
      <c r="M2" s="20" t="s">
        <v>5</v>
      </c>
      <c r="N2" s="20" t="s">
        <v>6</v>
      </c>
      <c r="O2" s="20" t="s">
        <v>7</v>
      </c>
      <c r="P2" s="20" t="s">
        <v>8</v>
      </c>
      <c r="Q2" s="20" t="s">
        <v>9</v>
      </c>
      <c r="R2" s="20" t="s">
        <v>10</v>
      </c>
      <c r="S2" s="20" t="s">
        <v>11</v>
      </c>
      <c r="T2" s="20" t="s">
        <v>12</v>
      </c>
      <c r="U2" s="20" t="s">
        <v>13</v>
      </c>
      <c r="V2" s="20" t="s">
        <v>14</v>
      </c>
      <c r="W2" s="20" t="s">
        <v>15</v>
      </c>
      <c r="X2" s="20" t="s">
        <v>16</v>
      </c>
      <c r="Y2" s="20" t="s">
        <v>17</v>
      </c>
      <c r="Z2" s="20" t="s">
        <v>18</v>
      </c>
      <c r="AA2" s="20" t="s">
        <v>19</v>
      </c>
      <c r="AB2" s="20" t="s">
        <v>20</v>
      </c>
      <c r="AC2" s="20" t="s">
        <v>21</v>
      </c>
      <c r="AD2" s="20" t="s">
        <v>22</v>
      </c>
    </row>
    <row r="3" spans="1:30" ht="17.25" thickBot="1">
      <c r="F3" s="4"/>
      <c r="H3" s="21" t="s">
        <v>23</v>
      </c>
      <c r="I3" s="8">
        <v>0</v>
      </c>
      <c r="J3" s="8">
        <v>0</v>
      </c>
      <c r="K3" s="8">
        <v>0</v>
      </c>
      <c r="L3" s="8">
        <v>0</v>
      </c>
      <c r="M3" s="8">
        <v>-0.83633224320509925</v>
      </c>
      <c r="N3" s="8">
        <v>-0.83633224320509925</v>
      </c>
      <c r="O3" s="8">
        <v>-0.83633224320509925</v>
      </c>
      <c r="P3" s="8">
        <v>0</v>
      </c>
      <c r="Q3" s="8">
        <v>0</v>
      </c>
      <c r="R3" s="8">
        <v>0</v>
      </c>
      <c r="S3" s="8">
        <v>0</v>
      </c>
      <c r="T3" s="8">
        <v>0</v>
      </c>
      <c r="U3" s="8">
        <v>0</v>
      </c>
      <c r="V3" s="8">
        <v>0</v>
      </c>
      <c r="W3" s="8">
        <v>0</v>
      </c>
      <c r="X3" s="8">
        <v>0</v>
      </c>
      <c r="Y3" s="8">
        <v>0</v>
      </c>
      <c r="Z3" s="8">
        <v>0</v>
      </c>
      <c r="AA3" s="8">
        <v>0</v>
      </c>
      <c r="AB3" s="8">
        <v>0</v>
      </c>
      <c r="AC3" s="9">
        <v>0</v>
      </c>
      <c r="AD3" s="9">
        <v>0</v>
      </c>
    </row>
    <row r="4" spans="1:30" ht="17.25" thickBot="1">
      <c r="F4" s="4"/>
      <c r="G4" s="4"/>
      <c r="H4" s="21" t="s">
        <v>24</v>
      </c>
      <c r="I4" s="10">
        <v>0</v>
      </c>
      <c r="J4" s="10">
        <v>0</v>
      </c>
      <c r="K4" s="10">
        <v>0</v>
      </c>
      <c r="L4" s="10">
        <v>0</v>
      </c>
      <c r="M4" s="10">
        <v>-0.24887999999646127</v>
      </c>
      <c r="N4" s="10">
        <v>-0.24887999999918975</v>
      </c>
      <c r="O4" s="10">
        <v>-0.24887999999828025</v>
      </c>
      <c r="P4" s="10">
        <v>0</v>
      </c>
      <c r="Q4" s="10">
        <v>0</v>
      </c>
      <c r="R4" s="10">
        <v>0</v>
      </c>
      <c r="S4" s="10">
        <v>0</v>
      </c>
      <c r="T4" s="10">
        <v>0</v>
      </c>
      <c r="U4" s="10">
        <v>0</v>
      </c>
      <c r="V4" s="10">
        <v>0</v>
      </c>
      <c r="W4" s="10">
        <v>0</v>
      </c>
      <c r="X4" s="10">
        <v>0</v>
      </c>
      <c r="Y4" s="10">
        <v>0</v>
      </c>
      <c r="Z4" s="10">
        <v>0</v>
      </c>
      <c r="AA4" s="10">
        <v>0</v>
      </c>
      <c r="AB4" s="10">
        <v>0</v>
      </c>
      <c r="AC4" s="11">
        <v>0</v>
      </c>
      <c r="AD4" s="11">
        <v>0</v>
      </c>
    </row>
    <row r="5" spans="1:30" ht="17.25" thickBot="1">
      <c r="F5" s="4"/>
      <c r="G5" s="4"/>
      <c r="H5" s="21" t="s">
        <v>25</v>
      </c>
      <c r="I5" s="8">
        <v>0</v>
      </c>
      <c r="J5" s="8">
        <v>-2.5547202535562974E-3</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c r="AD5" s="9">
        <v>0</v>
      </c>
    </row>
    <row r="6" spans="1:30" ht="17.25" thickBot="1">
      <c r="F6" s="4"/>
      <c r="G6" s="4"/>
      <c r="H6" s="21" t="s">
        <v>26</v>
      </c>
      <c r="I6" s="10">
        <v>-33.115269044273191</v>
      </c>
      <c r="J6" s="10">
        <v>-1.3620295799228188E-3</v>
      </c>
      <c r="K6" s="10">
        <v>-0.1924265143370576</v>
      </c>
      <c r="L6" s="10">
        <v>-0.36164642198093588</v>
      </c>
      <c r="M6" s="10">
        <v>0</v>
      </c>
      <c r="N6" s="10">
        <v>0</v>
      </c>
      <c r="O6" s="10">
        <v>0</v>
      </c>
      <c r="P6" s="10">
        <v>0</v>
      </c>
      <c r="Q6" s="10">
        <v>0</v>
      </c>
      <c r="R6" s="10">
        <v>0</v>
      </c>
      <c r="S6" s="10">
        <v>0</v>
      </c>
      <c r="T6" s="10">
        <v>-8.8442162174660552</v>
      </c>
      <c r="U6" s="10">
        <v>-13.289249296038292</v>
      </c>
      <c r="V6" s="10">
        <v>-14.623486214682657</v>
      </c>
      <c r="W6" s="10">
        <v>-15.576608116319449</v>
      </c>
      <c r="X6" s="10">
        <v>-20.387845188360529</v>
      </c>
      <c r="Y6" s="10">
        <v>-9.2667502018521191</v>
      </c>
      <c r="Z6" s="10">
        <v>-21.334597813363189</v>
      </c>
      <c r="AA6" s="10">
        <v>-16.73580968878025</v>
      </c>
      <c r="AB6" s="10">
        <v>-10.274113897177926</v>
      </c>
      <c r="AC6" s="11">
        <v>0</v>
      </c>
      <c r="AD6" s="11">
        <v>-8.7674864873173419</v>
      </c>
    </row>
    <row r="7" spans="1:30" ht="17.25" thickBot="1">
      <c r="F7" s="4"/>
      <c r="G7" s="4"/>
      <c r="H7" s="21" t="s">
        <v>27</v>
      </c>
      <c r="I7" s="8">
        <v>0</v>
      </c>
      <c r="J7" s="8">
        <v>0</v>
      </c>
      <c r="K7" s="8">
        <v>0</v>
      </c>
      <c r="L7" s="8">
        <v>0</v>
      </c>
      <c r="M7" s="8">
        <v>0</v>
      </c>
      <c r="N7" s="8">
        <v>0</v>
      </c>
      <c r="O7" s="8">
        <v>0</v>
      </c>
      <c r="P7" s="8">
        <v>0</v>
      </c>
      <c r="Q7" s="8">
        <v>0</v>
      </c>
      <c r="R7" s="8">
        <v>0</v>
      </c>
      <c r="S7" s="8">
        <v>0</v>
      </c>
      <c r="T7" s="8">
        <v>0</v>
      </c>
      <c r="U7" s="8">
        <v>0</v>
      </c>
      <c r="V7" s="8">
        <v>0</v>
      </c>
      <c r="W7" s="8">
        <v>0</v>
      </c>
      <c r="X7" s="8">
        <v>0</v>
      </c>
      <c r="Y7" s="8">
        <v>0</v>
      </c>
      <c r="Z7" s="8">
        <v>0</v>
      </c>
      <c r="AA7" s="8">
        <v>0</v>
      </c>
      <c r="AB7" s="8">
        <v>0</v>
      </c>
      <c r="AC7" s="9">
        <v>0</v>
      </c>
      <c r="AD7" s="9">
        <v>0</v>
      </c>
    </row>
    <row r="8" spans="1:30" ht="17.25" thickBot="1">
      <c r="F8" s="4"/>
      <c r="G8" s="4"/>
      <c r="H8" s="21" t="s">
        <v>43</v>
      </c>
      <c r="I8" s="10">
        <v>0</v>
      </c>
      <c r="J8" s="10">
        <v>0</v>
      </c>
      <c r="K8" s="10">
        <v>0</v>
      </c>
      <c r="L8" s="10">
        <v>0</v>
      </c>
      <c r="M8" s="10">
        <v>0</v>
      </c>
      <c r="N8" s="10">
        <v>0</v>
      </c>
      <c r="O8" s="10">
        <v>0</v>
      </c>
      <c r="P8" s="10">
        <v>0</v>
      </c>
      <c r="Q8" s="10">
        <v>0</v>
      </c>
      <c r="R8" s="10">
        <v>0</v>
      </c>
      <c r="S8" s="10">
        <v>0</v>
      </c>
      <c r="T8" s="10">
        <v>0</v>
      </c>
      <c r="U8" s="10">
        <v>0</v>
      </c>
      <c r="V8" s="10">
        <v>0</v>
      </c>
      <c r="W8" s="10">
        <v>0</v>
      </c>
      <c r="X8" s="10">
        <v>-2.7921026590506002</v>
      </c>
      <c r="Y8" s="10">
        <v>-1.8510301769617841</v>
      </c>
      <c r="Z8" s="10">
        <v>-3.4422225757067739</v>
      </c>
      <c r="AA8" s="10">
        <v>0</v>
      </c>
      <c r="AB8" s="10">
        <v>0</v>
      </c>
      <c r="AC8" s="11">
        <v>-5.6833403963720297</v>
      </c>
      <c r="AD8" s="11">
        <v>0</v>
      </c>
    </row>
    <row r="9" spans="1:30" ht="17.25" thickBot="1">
      <c r="F9" s="4"/>
      <c r="G9" s="4"/>
      <c r="H9" s="21" t="s">
        <v>28</v>
      </c>
      <c r="I9" s="12">
        <v>-1.7402044250047766E-8</v>
      </c>
      <c r="J9" s="12">
        <v>0</v>
      </c>
      <c r="K9" s="12">
        <v>0</v>
      </c>
      <c r="L9" s="12">
        <v>0</v>
      </c>
      <c r="M9" s="12">
        <v>0</v>
      </c>
      <c r="N9" s="12">
        <v>0</v>
      </c>
      <c r="O9" s="12">
        <v>0</v>
      </c>
      <c r="P9" s="12">
        <v>0</v>
      </c>
      <c r="Q9" s="12">
        <v>-2.8099975679651834E-9</v>
      </c>
      <c r="R9" s="12">
        <v>-3.0349553981068311E-8</v>
      </c>
      <c r="S9" s="12">
        <v>0</v>
      </c>
      <c r="T9" s="12">
        <v>0</v>
      </c>
      <c r="U9" s="12">
        <v>0</v>
      </c>
      <c r="V9" s="12">
        <v>0</v>
      </c>
      <c r="W9" s="12">
        <v>0</v>
      </c>
      <c r="X9" s="12">
        <v>-8.5999829479987966E-10</v>
      </c>
      <c r="Y9" s="12">
        <v>-1.9000045980988034E-10</v>
      </c>
      <c r="Z9" s="12">
        <v>0</v>
      </c>
      <c r="AA9" s="12">
        <v>-1.9977008491878223E-8</v>
      </c>
      <c r="AB9" s="12">
        <v>0</v>
      </c>
      <c r="AC9" s="13">
        <v>-3.6265475955588045E-8</v>
      </c>
      <c r="AD9" s="13">
        <v>-4.989992419268674E-9</v>
      </c>
    </row>
    <row r="10" spans="1:30" ht="17.25" thickBot="1">
      <c r="F10" s="4"/>
      <c r="G10" s="4"/>
      <c r="H10" s="21" t="s">
        <v>29</v>
      </c>
      <c r="I10" s="14">
        <v>-2160.5519254415026</v>
      </c>
      <c r="J10" s="14">
        <v>0</v>
      </c>
      <c r="K10" s="14">
        <v>-17.979007327234509</v>
      </c>
      <c r="L10" s="14">
        <v>-141.60993411675722</v>
      </c>
      <c r="M10" s="14">
        <v>-141.60993411675722</v>
      </c>
      <c r="N10" s="14">
        <v>-250.6960459898655</v>
      </c>
      <c r="O10" s="14">
        <v>-250.6960459898655</v>
      </c>
      <c r="P10" s="14">
        <v>-250.6960459898655</v>
      </c>
      <c r="Q10" s="14">
        <v>-370.69076905028459</v>
      </c>
      <c r="R10" s="14">
        <v>-370.69076905028459</v>
      </c>
      <c r="S10" s="14">
        <v>-370.69076905028459</v>
      </c>
      <c r="T10" s="14">
        <v>-370.69076905028459</v>
      </c>
      <c r="U10" s="14">
        <v>-370.69076905028459</v>
      </c>
      <c r="V10" s="14">
        <v>-370.69076905028459</v>
      </c>
      <c r="W10" s="14">
        <v>-370.69076905028459</v>
      </c>
      <c r="X10" s="14">
        <v>-370.69076905028459</v>
      </c>
      <c r="Y10" s="14">
        <v>-370.69076905028459</v>
      </c>
      <c r="Z10" s="14">
        <v>-370.69076905028459</v>
      </c>
      <c r="AA10" s="14">
        <v>-370.69076905028459</v>
      </c>
      <c r="AB10" s="14">
        <v>-370.69076905028459</v>
      </c>
      <c r="AC10" s="15">
        <v>-370.69076905028459</v>
      </c>
      <c r="AD10" s="15">
        <v>-370.69076905028459</v>
      </c>
    </row>
    <row r="11" spans="1:30" ht="17.25" thickBot="1">
      <c r="B11" s="2" t="b">
        <f>IF(B8="NEM",1,IF(B8="NSW",2,IF(B8="QLD",3,IF(B8="VIC",4,IF(B8="SA",5,IF(B8="TAS",6))))))</f>
        <v>0</v>
      </c>
      <c r="F11" s="4"/>
      <c r="H11" s="21" t="s">
        <v>23</v>
      </c>
      <c r="I11" s="12">
        <v>1354.3853237153444</v>
      </c>
      <c r="J11" s="12">
        <v>0</v>
      </c>
      <c r="K11" s="12">
        <v>0</v>
      </c>
      <c r="L11" s="12">
        <v>0</v>
      </c>
      <c r="M11" s="12">
        <v>0</v>
      </c>
      <c r="N11" s="12">
        <v>0</v>
      </c>
      <c r="O11" s="12">
        <v>0</v>
      </c>
      <c r="P11" s="12">
        <v>4.9053139039026874</v>
      </c>
      <c r="Q11" s="12">
        <v>18.644729648190982</v>
      </c>
      <c r="R11" s="12">
        <v>18.644729648190982</v>
      </c>
      <c r="S11" s="12">
        <v>30.884973353319374</v>
      </c>
      <c r="T11" s="12">
        <v>402.63204335075091</v>
      </c>
      <c r="U11" s="12">
        <v>435.00631878938452</v>
      </c>
      <c r="V11" s="12">
        <v>443.76353744447647</v>
      </c>
      <c r="W11" s="12">
        <v>445.60010128630529</v>
      </c>
      <c r="X11" s="12">
        <v>558.85067036683392</v>
      </c>
      <c r="Y11" s="12">
        <v>524.79833950161117</v>
      </c>
      <c r="Z11" s="12">
        <v>514.31878361510871</v>
      </c>
      <c r="AA11" s="12">
        <v>501.07681508304728</v>
      </c>
      <c r="AB11" s="12">
        <v>537.63243703566195</v>
      </c>
      <c r="AC11" s="13">
        <v>398.10144900248065</v>
      </c>
      <c r="AD11" s="13">
        <v>281.85152340718446</v>
      </c>
    </row>
    <row r="12" spans="1:30" ht="17.25" thickBot="1">
      <c r="F12" s="4"/>
      <c r="G12" s="4"/>
      <c r="H12" s="21" t="s">
        <v>24</v>
      </c>
      <c r="I12" s="14">
        <v>122.24950576695846</v>
      </c>
      <c r="J12" s="14">
        <v>0</v>
      </c>
      <c r="K12" s="14">
        <v>0</v>
      </c>
      <c r="L12" s="14">
        <v>0</v>
      </c>
      <c r="M12" s="14">
        <v>0</v>
      </c>
      <c r="N12" s="14">
        <v>0</v>
      </c>
      <c r="O12" s="14">
        <v>0</v>
      </c>
      <c r="P12" s="14">
        <v>0.65404329348302781</v>
      </c>
      <c r="Q12" s="14">
        <v>1.3746702136991189</v>
      </c>
      <c r="R12" s="14">
        <v>1.3746702136991189</v>
      </c>
      <c r="S12" s="14">
        <v>1.9593145751277916</v>
      </c>
      <c r="T12" s="14">
        <v>36.926106442625041</v>
      </c>
      <c r="U12" s="14">
        <v>42.660031828606861</v>
      </c>
      <c r="V12" s="14">
        <v>44.295273532695774</v>
      </c>
      <c r="W12" s="14">
        <v>44.383549550716907</v>
      </c>
      <c r="X12" s="14">
        <v>57.364639068348879</v>
      </c>
      <c r="Y12" s="14">
        <v>51.438709138642025</v>
      </c>
      <c r="Z12" s="14">
        <v>49.274041819897775</v>
      </c>
      <c r="AA12" s="14">
        <v>47.82274915041944</v>
      </c>
      <c r="AB12" s="14">
        <v>47.123343333153571</v>
      </c>
      <c r="AC12" s="15">
        <v>12.406987094009764</v>
      </c>
      <c r="AD12" s="15">
        <v>10.258770927059686</v>
      </c>
    </row>
    <row r="13" spans="1:30" ht="17.25" thickBot="1">
      <c r="F13" s="4"/>
      <c r="G13" s="4"/>
      <c r="H13" s="21" t="s">
        <v>25</v>
      </c>
      <c r="I13" s="12">
        <v>1649.9698102235307</v>
      </c>
      <c r="J13" s="12">
        <v>0</v>
      </c>
      <c r="K13" s="12">
        <v>25.129484353907173</v>
      </c>
      <c r="L13" s="12">
        <v>232.66646329920559</v>
      </c>
      <c r="M13" s="12">
        <v>293.41568439958837</v>
      </c>
      <c r="N13" s="12">
        <v>306.80016551284325</v>
      </c>
      <c r="O13" s="12">
        <v>312.79975715193859</v>
      </c>
      <c r="P13" s="12">
        <v>236.87808122343995</v>
      </c>
      <c r="Q13" s="12">
        <v>320.09314518462861</v>
      </c>
      <c r="R13" s="12">
        <v>286.18055854399813</v>
      </c>
      <c r="S13" s="12">
        <v>247.02551080829699</v>
      </c>
      <c r="T13" s="12">
        <v>251.5278769038207</v>
      </c>
      <c r="U13" s="12">
        <v>183.8635377057019</v>
      </c>
      <c r="V13" s="12">
        <v>165.55276175541007</v>
      </c>
      <c r="W13" s="12">
        <v>177.69146173074955</v>
      </c>
      <c r="X13" s="12">
        <v>33.961210551645081</v>
      </c>
      <c r="Y13" s="12">
        <v>109.78926403906962</v>
      </c>
      <c r="Z13" s="12">
        <v>116.7568138423735</v>
      </c>
      <c r="AA13" s="12">
        <v>84.484673567592381</v>
      </c>
      <c r="AB13" s="12">
        <v>89.408436592040971</v>
      </c>
      <c r="AC13" s="13">
        <v>237.01797074964065</v>
      </c>
      <c r="AD13" s="13">
        <v>202.3854693547778</v>
      </c>
    </row>
    <row r="14" spans="1:30" ht="17.25" thickBot="1">
      <c r="F14" s="4"/>
      <c r="G14" s="4"/>
      <c r="H14" s="21" t="s">
        <v>26</v>
      </c>
      <c r="I14" s="14">
        <v>0</v>
      </c>
      <c r="J14" s="14">
        <v>0</v>
      </c>
      <c r="K14" s="14">
        <v>0</v>
      </c>
      <c r="L14" s="14">
        <v>0</v>
      </c>
      <c r="M14" s="14">
        <v>0.54533373007984665</v>
      </c>
      <c r="N14" s="14">
        <v>1.4744728097629149</v>
      </c>
      <c r="O14" s="14">
        <v>0.12153357314582536</v>
      </c>
      <c r="P14" s="14">
        <v>1.5267525889274793</v>
      </c>
      <c r="Q14" s="14">
        <v>0.88589206057849879</v>
      </c>
      <c r="R14" s="14">
        <v>1.9740476305905759</v>
      </c>
      <c r="S14" s="14">
        <v>1.2355967976947113</v>
      </c>
      <c r="T14" s="14">
        <v>0</v>
      </c>
      <c r="U14" s="14">
        <v>0</v>
      </c>
      <c r="V14" s="14">
        <v>0</v>
      </c>
      <c r="W14" s="14">
        <v>0</v>
      </c>
      <c r="X14" s="14">
        <v>0</v>
      </c>
      <c r="Y14" s="14">
        <v>0</v>
      </c>
      <c r="Z14" s="14">
        <v>0</v>
      </c>
      <c r="AA14" s="14">
        <v>0</v>
      </c>
      <c r="AB14" s="14">
        <v>0</v>
      </c>
      <c r="AC14" s="15">
        <v>4.6702803996528246</v>
      </c>
      <c r="AD14" s="15">
        <v>0</v>
      </c>
    </row>
    <row r="15" spans="1:30" ht="17.25" thickBot="1">
      <c r="F15" s="4"/>
      <c r="G15" s="4"/>
      <c r="H15" s="21" t="s">
        <v>27</v>
      </c>
      <c r="I15" s="12">
        <v>115.4842976001605</v>
      </c>
      <c r="J15" s="12">
        <v>0</v>
      </c>
      <c r="K15" s="12">
        <v>0</v>
      </c>
      <c r="L15" s="12">
        <v>0</v>
      </c>
      <c r="M15" s="12">
        <v>0</v>
      </c>
      <c r="N15" s="12">
        <v>0</v>
      </c>
      <c r="O15" s="12">
        <v>0</v>
      </c>
      <c r="P15" s="12">
        <v>0</v>
      </c>
      <c r="Q15" s="12">
        <v>0</v>
      </c>
      <c r="R15" s="12">
        <v>0</v>
      </c>
      <c r="S15" s="12">
        <v>0</v>
      </c>
      <c r="T15" s="12">
        <v>5.3562790536157898</v>
      </c>
      <c r="U15" s="12">
        <v>14.418511060201599</v>
      </c>
      <c r="V15" s="12">
        <v>16.638266910489012</v>
      </c>
      <c r="W15" s="12">
        <v>16.638266910489012</v>
      </c>
      <c r="X15" s="12">
        <v>30.531750979925469</v>
      </c>
      <c r="Y15" s="12">
        <v>30.531750979915913</v>
      </c>
      <c r="Z15" s="12">
        <v>66.684882011410906</v>
      </c>
      <c r="AA15" s="12">
        <v>66.684882011410906</v>
      </c>
      <c r="AB15" s="12">
        <v>66.684882011415169</v>
      </c>
      <c r="AC15" s="13">
        <v>105.91430207553668</v>
      </c>
      <c r="AD15" s="13">
        <v>105.91430207553668</v>
      </c>
    </row>
    <row r="16" spans="1:30" ht="17.25" thickBot="1">
      <c r="F16" s="4"/>
      <c r="G16" s="4"/>
      <c r="H16" s="21" t="s">
        <v>43</v>
      </c>
      <c r="I16" s="10">
        <v>48.878137529657387</v>
      </c>
      <c r="J16" s="10">
        <v>0</v>
      </c>
      <c r="K16" s="10">
        <v>0</v>
      </c>
      <c r="L16" s="10">
        <v>9.6986053080703805</v>
      </c>
      <c r="M16" s="10">
        <v>13.037500796206299</v>
      </c>
      <c r="N16" s="10">
        <v>11.048933722479001</v>
      </c>
      <c r="O16" s="10">
        <v>1.1936127485054302</v>
      </c>
      <c r="P16" s="10">
        <v>4.7256657281816894</v>
      </c>
      <c r="Q16" s="10">
        <v>19.794078599666999</v>
      </c>
      <c r="R16" s="10">
        <v>23.901575647887903</v>
      </c>
      <c r="S16" s="10">
        <v>0</v>
      </c>
      <c r="T16" s="10">
        <v>0</v>
      </c>
      <c r="U16" s="10">
        <v>0</v>
      </c>
      <c r="V16" s="10">
        <v>2.7398296678003997</v>
      </c>
      <c r="W16" s="10">
        <v>11.4942237789997</v>
      </c>
      <c r="X16" s="10">
        <v>0</v>
      </c>
      <c r="Y16" s="10">
        <v>0</v>
      </c>
      <c r="Z16" s="10">
        <v>0</v>
      </c>
      <c r="AA16" s="10">
        <v>11.087926529786367</v>
      </c>
      <c r="AB16" s="10">
        <v>3.3975080947399587</v>
      </c>
      <c r="AC16" s="11">
        <v>0</v>
      </c>
      <c r="AD16" s="11">
        <v>3.3152083290351295</v>
      </c>
    </row>
    <row r="17" spans="6:30" ht="17.25" thickBot="1">
      <c r="F17" s="4"/>
      <c r="G17" s="4"/>
      <c r="H17" s="22" t="s">
        <v>28</v>
      </c>
      <c r="I17" s="23">
        <v>0</v>
      </c>
      <c r="J17" s="23">
        <v>0</v>
      </c>
      <c r="K17" s="23">
        <v>0</v>
      </c>
      <c r="L17" s="23">
        <v>0</v>
      </c>
      <c r="M17" s="23">
        <v>0</v>
      </c>
      <c r="N17" s="23">
        <v>0</v>
      </c>
      <c r="O17" s="23">
        <v>0</v>
      </c>
      <c r="P17" s="23">
        <v>0</v>
      </c>
      <c r="Q17" s="23">
        <v>0</v>
      </c>
      <c r="R17" s="23">
        <v>0</v>
      </c>
      <c r="S17" s="23">
        <v>3.8000003144134098E-9</v>
      </c>
      <c r="T17" s="23">
        <v>1.2000043625448598E-8</v>
      </c>
      <c r="U17" s="23">
        <v>1.5742713799227204E-9</v>
      </c>
      <c r="V17" s="23">
        <v>4.8228336879674316E-9</v>
      </c>
      <c r="W17" s="23">
        <v>4.7999826335853868E-10</v>
      </c>
      <c r="X17" s="23">
        <v>0</v>
      </c>
      <c r="Y17" s="23">
        <v>0</v>
      </c>
      <c r="Z17" s="23">
        <v>3.3367086871294305E-9</v>
      </c>
      <c r="AA17" s="23">
        <v>0</v>
      </c>
      <c r="AB17" s="23">
        <v>1.8900010445577209E-9</v>
      </c>
      <c r="AC17" s="24">
        <v>0</v>
      </c>
      <c r="AD17" s="24">
        <v>0</v>
      </c>
    </row>
    <row r="18" spans="6:30" ht="17.25" thickBot="1">
      <c r="F18" s="4"/>
      <c r="G18" s="4"/>
      <c r="H18" s="21" t="s">
        <v>29</v>
      </c>
      <c r="I18" s="10">
        <v>0</v>
      </c>
      <c r="J18" s="10">
        <v>0</v>
      </c>
      <c r="K18" s="10">
        <v>0</v>
      </c>
      <c r="L18" s="10">
        <v>0</v>
      </c>
      <c r="M18" s="10">
        <v>0</v>
      </c>
      <c r="N18" s="10">
        <v>0</v>
      </c>
      <c r="O18" s="10">
        <v>0</v>
      </c>
      <c r="P18" s="10">
        <v>0</v>
      </c>
      <c r="Q18" s="10">
        <v>0</v>
      </c>
      <c r="R18" s="10">
        <v>0</v>
      </c>
      <c r="S18" s="10">
        <v>0</v>
      </c>
      <c r="T18" s="10">
        <v>0</v>
      </c>
      <c r="U18" s="10">
        <v>0</v>
      </c>
      <c r="V18" s="10">
        <v>0</v>
      </c>
      <c r="W18" s="10">
        <v>0</v>
      </c>
      <c r="X18" s="10">
        <v>0</v>
      </c>
      <c r="Y18" s="10">
        <v>0</v>
      </c>
      <c r="Z18" s="10">
        <v>0</v>
      </c>
      <c r="AA18" s="10">
        <v>0</v>
      </c>
      <c r="AB18" s="10">
        <v>0</v>
      </c>
      <c r="AC18" s="11">
        <v>0</v>
      </c>
      <c r="AD18" s="11">
        <v>0</v>
      </c>
    </row>
    <row r="19" spans="6:30" ht="17.25" thickBot="1">
      <c r="H19" s="22" t="s">
        <v>50</v>
      </c>
      <c r="I19" s="23">
        <v>1097.2998803324738</v>
      </c>
      <c r="J19" s="23">
        <v>-3.9167498334791162E-3</v>
      </c>
      <c r="K19" s="23">
        <v>6.9580505123356069</v>
      </c>
      <c r="L19" s="23">
        <v>100.39348806853782</v>
      </c>
      <c r="M19" s="23">
        <v>164.30337256591574</v>
      </c>
      <c r="N19" s="23">
        <v>67.542313812015379</v>
      </c>
      <c r="O19" s="23">
        <v>62.333645240520966</v>
      </c>
      <c r="P19" s="23">
        <v>-2.0061892519306701</v>
      </c>
      <c r="Q19" s="23">
        <v>-9.8982533463303533</v>
      </c>
      <c r="R19" s="23">
        <v>-38.615187396267409</v>
      </c>
      <c r="S19" s="23">
        <v>-89.585373512045734</v>
      </c>
      <c r="T19" s="23">
        <v>316.90732049506181</v>
      </c>
      <c r="U19" s="23">
        <v>291.96838103914627</v>
      </c>
      <c r="V19" s="23">
        <v>287.67541405072728</v>
      </c>
      <c r="W19" s="23">
        <v>309.54022609113639</v>
      </c>
      <c r="X19" s="23">
        <v>286.83755406819762</v>
      </c>
      <c r="Y19" s="23">
        <v>334.74951422995019</v>
      </c>
      <c r="Z19" s="23">
        <v>351.56693185277311</v>
      </c>
      <c r="AA19" s="23">
        <v>323.73046758321459</v>
      </c>
      <c r="AB19" s="23">
        <v>363.28172412143908</v>
      </c>
      <c r="AC19" s="24">
        <v>381.73687983839847</v>
      </c>
      <c r="AD19" s="24">
        <v>224.26701855100183</v>
      </c>
    </row>
    <row r="20" spans="6:30">
      <c r="H20" s="1" t="s">
        <v>30</v>
      </c>
      <c r="I20" s="4"/>
    </row>
    <row r="21" spans="6:30">
      <c r="H21" s="3" t="s">
        <v>31</v>
      </c>
    </row>
  </sheetData>
  <pageMargins left="0.7" right="0.7" top="0.75" bottom="0.75" header="0.3" footer="0.3"/>
  <pageSetup paperSize="9" orientation="portrait"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CEE99D-711B-4103-A851-32818EF0515A}">
  <sheetPr codeName="Sheet14"/>
  <dimension ref="A1:AC26"/>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62</v>
      </c>
    </row>
    <row r="2" spans="1:29" ht="17.25" thickTop="1"/>
    <row r="4" spans="1:29" ht="17.25" thickBot="1">
      <c r="H4" s="20" t="s">
        <v>32</v>
      </c>
      <c r="I4" s="20" t="s">
        <v>2</v>
      </c>
      <c r="J4" s="20" t="s">
        <v>3</v>
      </c>
      <c r="K4" s="20" t="s">
        <v>4</v>
      </c>
      <c r="L4" s="20" t="s">
        <v>5</v>
      </c>
      <c r="M4" s="20" t="s">
        <v>6</v>
      </c>
      <c r="N4" s="20" t="s">
        <v>7</v>
      </c>
      <c r="O4" s="20" t="s">
        <v>8</v>
      </c>
      <c r="P4" s="20" t="s">
        <v>9</v>
      </c>
      <c r="Q4" s="20" t="s">
        <v>10</v>
      </c>
      <c r="R4" s="20" t="s">
        <v>11</v>
      </c>
      <c r="S4" s="20" t="s">
        <v>12</v>
      </c>
      <c r="T4" s="20" t="s">
        <v>13</v>
      </c>
      <c r="U4" s="20" t="s">
        <v>14</v>
      </c>
      <c r="V4" s="20" t="s">
        <v>15</v>
      </c>
      <c r="W4" s="20" t="s">
        <v>16</v>
      </c>
      <c r="X4" s="20" t="s">
        <v>17</v>
      </c>
      <c r="Y4" s="20" t="s">
        <v>18</v>
      </c>
      <c r="Z4" s="20" t="s">
        <v>19</v>
      </c>
      <c r="AA4" s="20" t="s">
        <v>20</v>
      </c>
      <c r="AB4" s="20" t="s">
        <v>21</v>
      </c>
      <c r="AC4" s="20" t="s">
        <v>22</v>
      </c>
    </row>
    <row r="5" spans="1:29" ht="17.25" thickBot="1">
      <c r="B5" s="2" t="e">
        <f>IF(#REF!="NEM",0,IF(#REF!="NSW",1,IF(#REF!="QLD",2,IF(#REF!="VIC",3,IF(#REF!="SA",4,IF(#REF!="TAS",5))))))</f>
        <v>#REF!</v>
      </c>
      <c r="H5" s="21" t="s">
        <v>33</v>
      </c>
      <c r="I5" s="8">
        <v>0</v>
      </c>
      <c r="J5" s="8">
        <v>0</v>
      </c>
      <c r="K5" s="8">
        <v>0</v>
      </c>
      <c r="L5" s="8">
        <v>0</v>
      </c>
      <c r="M5" s="8">
        <v>0</v>
      </c>
      <c r="N5" s="8">
        <v>0</v>
      </c>
      <c r="O5" s="8">
        <v>0</v>
      </c>
      <c r="P5" s="8">
        <v>0</v>
      </c>
      <c r="Q5" s="8">
        <v>0</v>
      </c>
      <c r="R5" s="8">
        <v>0</v>
      </c>
      <c r="S5" s="8">
        <v>0</v>
      </c>
      <c r="T5" s="8">
        <v>0</v>
      </c>
      <c r="U5" s="8">
        <v>0</v>
      </c>
      <c r="V5" s="8">
        <v>0</v>
      </c>
      <c r="W5" s="8">
        <v>0</v>
      </c>
      <c r="X5" s="8">
        <v>0</v>
      </c>
      <c r="Y5" s="8">
        <v>0</v>
      </c>
      <c r="Z5" s="8">
        <v>0</v>
      </c>
      <c r="AA5" s="8">
        <v>0</v>
      </c>
      <c r="AB5" s="8">
        <v>0</v>
      </c>
      <c r="AC5" s="9">
        <v>0</v>
      </c>
    </row>
    <row r="6" spans="1:29" ht="17.25" thickBot="1">
      <c r="H6" s="21" t="s">
        <v>34</v>
      </c>
      <c r="I6" s="10">
        <v>0</v>
      </c>
      <c r="J6" s="10">
        <v>0</v>
      </c>
      <c r="K6" s="10">
        <v>0</v>
      </c>
      <c r="L6" s="10">
        <v>0</v>
      </c>
      <c r="M6" s="10">
        <v>0</v>
      </c>
      <c r="N6" s="10">
        <v>0</v>
      </c>
      <c r="O6" s="10">
        <v>0</v>
      </c>
      <c r="P6" s="10">
        <v>0</v>
      </c>
      <c r="Q6" s="10">
        <v>0</v>
      </c>
      <c r="R6" s="10">
        <v>0</v>
      </c>
      <c r="S6" s="10">
        <v>0</v>
      </c>
      <c r="T6" s="10">
        <v>0</v>
      </c>
      <c r="U6" s="10">
        <v>0</v>
      </c>
      <c r="V6" s="10">
        <v>0</v>
      </c>
      <c r="W6" s="10">
        <v>0</v>
      </c>
      <c r="X6" s="10">
        <v>0</v>
      </c>
      <c r="Y6" s="10">
        <v>0</v>
      </c>
      <c r="Z6" s="10">
        <v>0</v>
      </c>
      <c r="AA6" s="10">
        <v>0</v>
      </c>
      <c r="AB6" s="10">
        <v>0</v>
      </c>
      <c r="AC6" s="11">
        <v>0</v>
      </c>
    </row>
    <row r="7" spans="1:29" ht="17.25" thickBot="1">
      <c r="H7" s="21" t="s">
        <v>35</v>
      </c>
      <c r="I7" s="8">
        <v>0</v>
      </c>
      <c r="J7" s="8">
        <v>0</v>
      </c>
      <c r="K7" s="8">
        <v>0</v>
      </c>
      <c r="L7" s="8">
        <v>0</v>
      </c>
      <c r="M7" s="8">
        <v>0</v>
      </c>
      <c r="N7" s="8">
        <v>0</v>
      </c>
      <c r="O7" s="8">
        <v>0</v>
      </c>
      <c r="P7" s="8">
        <v>0</v>
      </c>
      <c r="Q7" s="8">
        <v>0</v>
      </c>
      <c r="R7" s="8">
        <v>0</v>
      </c>
      <c r="S7" s="8">
        <v>0</v>
      </c>
      <c r="T7" s="8">
        <v>0</v>
      </c>
      <c r="U7" s="8">
        <v>0</v>
      </c>
      <c r="V7" s="8">
        <v>0</v>
      </c>
      <c r="W7" s="8">
        <v>71.175016440000491</v>
      </c>
      <c r="X7" s="8">
        <v>184.70449665000024</v>
      </c>
      <c r="Y7" s="8">
        <v>580.6181660100001</v>
      </c>
      <c r="Z7" s="8">
        <v>580.61816600999964</v>
      </c>
      <c r="AA7" s="8">
        <v>580.6181660100001</v>
      </c>
      <c r="AB7" s="8">
        <v>979.78316276999976</v>
      </c>
      <c r="AC7" s="9">
        <v>979.78316276999976</v>
      </c>
    </row>
    <row r="8" spans="1:29" ht="17.25" thickBot="1">
      <c r="H8" s="21" t="s">
        <v>36</v>
      </c>
      <c r="I8" s="10">
        <v>0</v>
      </c>
      <c r="J8" s="10">
        <v>0</v>
      </c>
      <c r="K8" s="10">
        <v>0</v>
      </c>
      <c r="L8" s="10">
        <v>0</v>
      </c>
      <c r="M8" s="10">
        <v>0</v>
      </c>
      <c r="N8" s="10">
        <v>0</v>
      </c>
      <c r="O8" s="10">
        <v>0</v>
      </c>
      <c r="P8" s="10">
        <v>149.7199899999996</v>
      </c>
      <c r="Q8" s="10">
        <v>149.7199899999996</v>
      </c>
      <c r="R8" s="10">
        <v>285.28341000000182</v>
      </c>
      <c r="S8" s="10">
        <v>2975.0000000000018</v>
      </c>
      <c r="T8" s="10">
        <v>2975</v>
      </c>
      <c r="U8" s="10">
        <v>2974.9999999999991</v>
      </c>
      <c r="V8" s="10">
        <v>2995.4688519999991</v>
      </c>
      <c r="W8" s="10">
        <v>3344.9251179999992</v>
      </c>
      <c r="X8" s="10">
        <v>3166.4629679999998</v>
      </c>
      <c r="Y8" s="10">
        <v>3161.7927219999983</v>
      </c>
      <c r="Z8" s="10">
        <v>3186.9478799999988</v>
      </c>
      <c r="AA8" s="10">
        <v>3578.6037180000021</v>
      </c>
      <c r="AB8" s="10">
        <v>3578.6037180000003</v>
      </c>
      <c r="AC8" s="11">
        <v>1775.2461500000009</v>
      </c>
    </row>
    <row r="9" spans="1:29" ht="17.25" thickBot="1">
      <c r="H9" s="21" t="s">
        <v>37</v>
      </c>
      <c r="I9" s="8">
        <v>0</v>
      </c>
      <c r="J9" s="8">
        <v>0</v>
      </c>
      <c r="K9" s="8">
        <v>0</v>
      </c>
      <c r="L9" s="8">
        <v>0</v>
      </c>
      <c r="M9" s="8">
        <v>0</v>
      </c>
      <c r="N9" s="8">
        <v>0</v>
      </c>
      <c r="O9" s="8">
        <v>0</v>
      </c>
      <c r="P9" s="8">
        <v>0</v>
      </c>
      <c r="Q9" s="8">
        <v>0</v>
      </c>
      <c r="R9" s="8">
        <v>0</v>
      </c>
      <c r="S9" s="8">
        <v>0</v>
      </c>
      <c r="T9" s="8">
        <v>0</v>
      </c>
      <c r="U9" s="8">
        <v>0</v>
      </c>
      <c r="V9" s="8">
        <v>0</v>
      </c>
      <c r="W9" s="8">
        <v>0</v>
      </c>
      <c r="X9" s="8">
        <v>0</v>
      </c>
      <c r="Y9" s="8">
        <v>0</v>
      </c>
      <c r="Z9" s="8">
        <v>0</v>
      </c>
      <c r="AA9" s="8">
        <v>0</v>
      </c>
      <c r="AB9" s="8">
        <v>0</v>
      </c>
      <c r="AC9" s="9">
        <v>0</v>
      </c>
    </row>
    <row r="10" spans="1:29" ht="17.25" thickBot="1">
      <c r="H10" s="21" t="s">
        <v>38</v>
      </c>
      <c r="I10" s="10">
        <v>0</v>
      </c>
      <c r="J10" s="10">
        <v>0</v>
      </c>
      <c r="K10" s="10">
        <v>0</v>
      </c>
      <c r="L10" s="10">
        <v>0</v>
      </c>
      <c r="M10" s="10">
        <v>0</v>
      </c>
      <c r="N10" s="10">
        <v>0</v>
      </c>
      <c r="O10" s="10">
        <v>0</v>
      </c>
      <c r="P10" s="10">
        <v>0</v>
      </c>
      <c r="Q10" s="10">
        <v>0</v>
      </c>
      <c r="R10" s="10">
        <v>0</v>
      </c>
      <c r="S10" s="10">
        <v>0</v>
      </c>
      <c r="T10" s="10">
        <v>0</v>
      </c>
      <c r="U10" s="10">
        <v>0</v>
      </c>
      <c r="V10" s="10">
        <v>0</v>
      </c>
      <c r="W10" s="10">
        <v>0</v>
      </c>
      <c r="X10" s="10">
        <v>0</v>
      </c>
      <c r="Y10" s="10">
        <v>0</v>
      </c>
      <c r="Z10" s="10">
        <v>0</v>
      </c>
      <c r="AA10" s="10">
        <v>0</v>
      </c>
      <c r="AB10" s="10">
        <v>0</v>
      </c>
      <c r="AC10" s="11">
        <v>0</v>
      </c>
    </row>
    <row r="11" spans="1:29" ht="17.25" thickBot="1">
      <c r="H11" s="21" t="s">
        <v>222</v>
      </c>
      <c r="I11" s="12">
        <v>0</v>
      </c>
      <c r="J11" s="12">
        <v>0</v>
      </c>
      <c r="K11" s="12">
        <v>0</v>
      </c>
      <c r="L11" s="12">
        <v>0</v>
      </c>
      <c r="M11" s="12">
        <v>0</v>
      </c>
      <c r="N11" s="12">
        <v>0</v>
      </c>
      <c r="O11" s="12">
        <v>0</v>
      </c>
      <c r="P11" s="12">
        <v>0</v>
      </c>
      <c r="Q11" s="12">
        <v>0</v>
      </c>
      <c r="R11" s="12">
        <v>0</v>
      </c>
      <c r="S11" s="12">
        <v>0</v>
      </c>
      <c r="T11" s="12">
        <v>0</v>
      </c>
      <c r="U11" s="12">
        <v>0</v>
      </c>
      <c r="V11" s="12">
        <v>0</v>
      </c>
      <c r="W11" s="12">
        <v>0</v>
      </c>
      <c r="X11" s="12">
        <v>0</v>
      </c>
      <c r="Y11" s="12">
        <v>0</v>
      </c>
      <c r="Z11" s="12">
        <v>0</v>
      </c>
      <c r="AA11" s="12">
        <v>0</v>
      </c>
      <c r="AB11" s="12">
        <v>0</v>
      </c>
      <c r="AC11" s="13">
        <v>0</v>
      </c>
    </row>
    <row r="12" spans="1:29" ht="17.25" thickBot="1">
      <c r="H12" s="21" t="s">
        <v>39</v>
      </c>
      <c r="I12" s="14">
        <v>0</v>
      </c>
      <c r="J12" s="14">
        <v>0</v>
      </c>
      <c r="K12" s="14">
        <v>0</v>
      </c>
      <c r="L12" s="14">
        <v>0</v>
      </c>
      <c r="M12" s="14">
        <v>0</v>
      </c>
      <c r="N12" s="14">
        <v>0</v>
      </c>
      <c r="O12" s="14">
        <v>0</v>
      </c>
      <c r="P12" s="14">
        <v>0</v>
      </c>
      <c r="Q12" s="14">
        <v>0</v>
      </c>
      <c r="R12" s="14">
        <v>0</v>
      </c>
      <c r="S12" s="14">
        <v>0</v>
      </c>
      <c r="T12" s="14">
        <v>0</v>
      </c>
      <c r="U12" s="14">
        <v>0</v>
      </c>
      <c r="V12" s="14">
        <v>0</v>
      </c>
      <c r="W12" s="14">
        <v>267.93599608999966</v>
      </c>
      <c r="X12" s="14">
        <v>267.93599609000012</v>
      </c>
      <c r="Y12" s="14">
        <v>47.643727769999714</v>
      </c>
      <c r="Z12" s="14">
        <v>-85.444685820000359</v>
      </c>
      <c r="AA12" s="14">
        <v>175.73029847999942</v>
      </c>
      <c r="AB12" s="14">
        <v>-68.793076000000838</v>
      </c>
      <c r="AC12" s="15">
        <v>253.6059405699998</v>
      </c>
    </row>
    <row r="13" spans="1:29" ht="17.25" thickBot="1">
      <c r="H13" s="21" t="s">
        <v>40</v>
      </c>
      <c r="I13" s="12">
        <v>0</v>
      </c>
      <c r="J13" s="12">
        <v>0</v>
      </c>
      <c r="K13" s="12">
        <v>0</v>
      </c>
      <c r="L13" s="12">
        <v>0</v>
      </c>
      <c r="M13" s="12">
        <v>0</v>
      </c>
      <c r="N13" s="12">
        <v>0</v>
      </c>
      <c r="O13" s="12">
        <v>0</v>
      </c>
      <c r="P13" s="12">
        <v>0</v>
      </c>
      <c r="Q13" s="12">
        <v>0</v>
      </c>
      <c r="R13" s="12">
        <v>0</v>
      </c>
      <c r="S13" s="12">
        <v>0</v>
      </c>
      <c r="T13" s="12">
        <v>0</v>
      </c>
      <c r="U13" s="12">
        <v>0</v>
      </c>
      <c r="V13" s="12">
        <v>0</v>
      </c>
      <c r="W13" s="12">
        <v>0</v>
      </c>
      <c r="X13" s="12">
        <v>24.715047030000278</v>
      </c>
      <c r="Y13" s="12">
        <v>100</v>
      </c>
      <c r="Z13" s="12">
        <v>111.03819375000057</v>
      </c>
      <c r="AA13" s="12">
        <v>-4.3616384199995082</v>
      </c>
      <c r="AB13" s="12">
        <v>-871.19409643000108</v>
      </c>
      <c r="AC13" s="13">
        <v>-871.19409642999926</v>
      </c>
    </row>
    <row r="14" spans="1:29" ht="17.25" thickBot="1">
      <c r="H14" s="21" t="s">
        <v>41</v>
      </c>
      <c r="I14" s="14">
        <v>0</v>
      </c>
      <c r="J14" s="14">
        <v>0</v>
      </c>
      <c r="K14" s="14">
        <v>0</v>
      </c>
      <c r="L14" s="14">
        <v>0</v>
      </c>
      <c r="M14" s="14">
        <v>0</v>
      </c>
      <c r="N14" s="14">
        <v>0</v>
      </c>
      <c r="O14" s="14">
        <v>50.350122920000103</v>
      </c>
      <c r="P14" s="14">
        <v>50.350122920001013</v>
      </c>
      <c r="Q14" s="14">
        <v>50.350122920000103</v>
      </c>
      <c r="R14" s="14">
        <v>50.350122920000103</v>
      </c>
      <c r="S14" s="14">
        <v>1292.6927025800005</v>
      </c>
      <c r="T14" s="14">
        <v>1618.7074526100005</v>
      </c>
      <c r="U14" s="14">
        <v>1710.0750090200008</v>
      </c>
      <c r="V14" s="14">
        <v>1710.0750090199999</v>
      </c>
      <c r="W14" s="14">
        <v>2046.889628089999</v>
      </c>
      <c r="X14" s="14">
        <v>1628.3058330699996</v>
      </c>
      <c r="Y14" s="14">
        <v>1244.17549444</v>
      </c>
      <c r="Z14" s="14">
        <v>1244.1754944399981</v>
      </c>
      <c r="AA14" s="14">
        <v>1060.5092118699995</v>
      </c>
      <c r="AB14" s="14">
        <v>879.13659421000375</v>
      </c>
      <c r="AC14" s="15">
        <v>879.13659421000193</v>
      </c>
    </row>
    <row r="15" spans="1:29" ht="17.25" thickBot="1">
      <c r="H15" s="21" t="s">
        <v>43</v>
      </c>
      <c r="I15" s="12">
        <v>0</v>
      </c>
      <c r="J15" s="12">
        <v>0</v>
      </c>
      <c r="K15" s="12">
        <v>0</v>
      </c>
      <c r="L15" s="12">
        <v>0</v>
      </c>
      <c r="M15" s="12">
        <v>0</v>
      </c>
      <c r="N15" s="12">
        <v>0</v>
      </c>
      <c r="O15" s="12">
        <v>0</v>
      </c>
      <c r="P15" s="12">
        <v>0</v>
      </c>
      <c r="Q15" s="12">
        <v>0</v>
      </c>
      <c r="R15" s="12">
        <v>0</v>
      </c>
      <c r="S15" s="12">
        <v>0</v>
      </c>
      <c r="T15" s="12">
        <v>0</v>
      </c>
      <c r="U15" s="12">
        <v>0</v>
      </c>
      <c r="V15" s="12">
        <v>0</v>
      </c>
      <c r="W15" s="12">
        <v>0</v>
      </c>
      <c r="X15" s="12">
        <v>0</v>
      </c>
      <c r="Y15" s="12">
        <v>0</v>
      </c>
      <c r="Z15" s="12">
        <v>0</v>
      </c>
      <c r="AA15" s="12">
        <v>0</v>
      </c>
      <c r="AB15" s="12">
        <v>0</v>
      </c>
      <c r="AC15" s="13">
        <v>0</v>
      </c>
    </row>
    <row r="16" spans="1:29" ht="17.25" thickBot="1">
      <c r="H16" s="21" t="s">
        <v>142</v>
      </c>
      <c r="I16" s="10">
        <v>0</v>
      </c>
      <c r="J16" s="10">
        <v>0</v>
      </c>
      <c r="K16" s="10">
        <v>0</v>
      </c>
      <c r="L16" s="10">
        <v>0</v>
      </c>
      <c r="M16" s="10">
        <v>0</v>
      </c>
      <c r="N16" s="10">
        <v>0</v>
      </c>
      <c r="O16" s="10">
        <v>0</v>
      </c>
      <c r="P16" s="10">
        <v>0</v>
      </c>
      <c r="Q16" s="10">
        <v>0</v>
      </c>
      <c r="R16" s="10">
        <v>0</v>
      </c>
      <c r="S16" s="10">
        <v>0</v>
      </c>
      <c r="T16" s="10">
        <v>0</v>
      </c>
      <c r="U16" s="10">
        <v>0</v>
      </c>
      <c r="V16" s="10">
        <v>0</v>
      </c>
      <c r="W16" s="10">
        <v>0</v>
      </c>
      <c r="X16" s="10">
        <v>0</v>
      </c>
      <c r="Y16" s="10">
        <v>0</v>
      </c>
      <c r="Z16" s="10">
        <v>0</v>
      </c>
      <c r="AA16" s="10">
        <v>0</v>
      </c>
      <c r="AB16" s="10">
        <v>0</v>
      </c>
      <c r="AC16" s="11">
        <v>0</v>
      </c>
    </row>
    <row r="17" spans="1:29" ht="17.25" thickBot="1">
      <c r="H17" s="22" t="s">
        <v>44</v>
      </c>
      <c r="I17" s="23">
        <v>0</v>
      </c>
      <c r="J17" s="23">
        <v>0</v>
      </c>
      <c r="K17" s="23">
        <v>0</v>
      </c>
      <c r="L17" s="23">
        <v>0</v>
      </c>
      <c r="M17" s="23">
        <v>0</v>
      </c>
      <c r="N17" s="23">
        <v>0</v>
      </c>
      <c r="O17" s="23">
        <v>0</v>
      </c>
      <c r="P17" s="23">
        <v>0</v>
      </c>
      <c r="Q17" s="23">
        <v>0</v>
      </c>
      <c r="R17" s="23">
        <v>0</v>
      </c>
      <c r="S17" s="23">
        <v>0</v>
      </c>
      <c r="T17" s="23">
        <v>0</v>
      </c>
      <c r="U17" s="23">
        <v>0</v>
      </c>
      <c r="V17" s="23">
        <v>0</v>
      </c>
      <c r="W17" s="23">
        <v>0</v>
      </c>
      <c r="X17" s="23">
        <v>0</v>
      </c>
      <c r="Y17" s="23">
        <v>0</v>
      </c>
      <c r="Z17" s="23">
        <v>0</v>
      </c>
      <c r="AA17" s="23">
        <v>0</v>
      </c>
      <c r="AB17" s="23">
        <v>0</v>
      </c>
      <c r="AC17" s="24">
        <v>0</v>
      </c>
    </row>
    <row r="18" spans="1:29">
      <c r="H18" s="21" t="s">
        <v>42</v>
      </c>
      <c r="I18" s="12">
        <f t="shared" ref="I18:AC18" si="0">SUM(I5:I12,I15)</f>
        <v>0</v>
      </c>
      <c r="J18" s="12">
        <f t="shared" si="0"/>
        <v>0</v>
      </c>
      <c r="K18" s="12">
        <f t="shared" si="0"/>
        <v>0</v>
      </c>
      <c r="L18" s="12">
        <f t="shared" si="0"/>
        <v>0</v>
      </c>
      <c r="M18" s="12">
        <f t="shared" si="0"/>
        <v>0</v>
      </c>
      <c r="N18" s="12">
        <f t="shared" si="0"/>
        <v>0</v>
      </c>
      <c r="O18" s="12">
        <f t="shared" si="0"/>
        <v>0</v>
      </c>
      <c r="P18" s="12">
        <f t="shared" si="0"/>
        <v>149.7199899999996</v>
      </c>
      <c r="Q18" s="12">
        <f t="shared" si="0"/>
        <v>149.7199899999996</v>
      </c>
      <c r="R18" s="12">
        <f t="shared" si="0"/>
        <v>285.28341000000182</v>
      </c>
      <c r="S18" s="12">
        <f t="shared" si="0"/>
        <v>2975.0000000000018</v>
      </c>
      <c r="T18" s="12">
        <f t="shared" si="0"/>
        <v>2975</v>
      </c>
      <c r="U18" s="12">
        <f t="shared" si="0"/>
        <v>2974.9999999999991</v>
      </c>
      <c r="V18" s="12">
        <f t="shared" si="0"/>
        <v>2995.4688519999991</v>
      </c>
      <c r="W18" s="12">
        <f t="shared" si="0"/>
        <v>3684.0361305299994</v>
      </c>
      <c r="X18" s="12">
        <f t="shared" si="0"/>
        <v>3619.1034607400002</v>
      </c>
      <c r="Y18" s="12">
        <f t="shared" si="0"/>
        <v>3790.0546157799981</v>
      </c>
      <c r="Z18" s="12">
        <f t="shared" si="0"/>
        <v>3682.1213601899981</v>
      </c>
      <c r="AA18" s="12">
        <f t="shared" si="0"/>
        <v>4334.9521824900021</v>
      </c>
      <c r="AB18" s="12">
        <f t="shared" si="0"/>
        <v>4489.5938047699992</v>
      </c>
      <c r="AC18" s="59">
        <f t="shared" si="0"/>
        <v>3008.6352533400004</v>
      </c>
    </row>
    <row r="25" spans="1:29">
      <c r="A25" s="46" t="s">
        <v>134</v>
      </c>
    </row>
    <row r="26" spans="1:29">
      <c r="A26" s="46" t="s">
        <v>135</v>
      </c>
    </row>
  </sheetData>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E82DC1-7B1D-4928-B452-78DEEF51FF9E}">
  <sheetPr codeName="Sheet15"/>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13.625" style="2" customWidth="1"/>
    <col min="8" max="8" width="45.5" style="2" customWidth="1"/>
    <col min="9" max="9" width="14.5" style="2" customWidth="1"/>
    <col min="10" max="10" width="11.375" style="2" bestFit="1" customWidth="1"/>
    <col min="11" max="11" width="17.375" style="2" bestFit="1" customWidth="1"/>
    <col min="12" max="12" width="15.75" style="2" bestFit="1" customWidth="1"/>
    <col min="13" max="13" width="14.5" style="2" bestFit="1" customWidth="1"/>
    <col min="14" max="15" width="15" style="2" bestFit="1" customWidth="1"/>
    <col min="16" max="16" width="15.375" style="2" bestFit="1" customWidth="1"/>
    <col min="17" max="17" width="15.25" style="2" bestFit="1" customWidth="1"/>
    <col min="18" max="18" width="15.625" style="2" bestFit="1" customWidth="1"/>
    <col min="19" max="19" width="15.375" style="2" bestFit="1" customWidth="1"/>
    <col min="20" max="20" width="15.625" style="2" bestFit="1" customWidth="1"/>
    <col min="21" max="22" width="15.25" style="2" bestFit="1" customWidth="1"/>
    <col min="23" max="23" width="15.625" style="2" bestFit="1" customWidth="1"/>
    <col min="24" max="24" width="15.875" style="2" bestFit="1" customWidth="1"/>
    <col min="25" max="25" width="16" style="2" bestFit="1" customWidth="1"/>
    <col min="26" max="26" width="16.25" style="2" bestFit="1" customWidth="1"/>
    <col min="27" max="27" width="16.625" style="2" bestFit="1" customWidth="1"/>
    <col min="28" max="28" width="16.125" style="2" bestFit="1" customWidth="1"/>
    <col min="29" max="29" width="16.25" style="2" bestFit="1" customWidth="1"/>
    <col min="30" max="16384" width="9" style="2"/>
  </cols>
  <sheetData>
    <row r="1" spans="1:29" ht="24.75" thickBot="1">
      <c r="A1" s="25" t="s">
        <v>63</v>
      </c>
    </row>
    <row r="2" spans="1:29" ht="18" thickTop="1" thickBot="1">
      <c r="H2" s="20" t="s">
        <v>45</v>
      </c>
      <c r="I2" s="20" t="s">
        <v>2</v>
      </c>
      <c r="J2" s="20" t="s">
        <v>3</v>
      </c>
      <c r="K2" s="20" t="s">
        <v>4</v>
      </c>
      <c r="L2" s="20" t="s">
        <v>5</v>
      </c>
      <c r="M2" s="20" t="s">
        <v>6</v>
      </c>
      <c r="N2" s="20" t="s">
        <v>7</v>
      </c>
      <c r="O2" s="20" t="s">
        <v>8</v>
      </c>
      <c r="P2" s="20" t="s">
        <v>9</v>
      </c>
      <c r="Q2" s="20" t="s">
        <v>10</v>
      </c>
      <c r="R2" s="20" t="s">
        <v>11</v>
      </c>
      <c r="S2" s="20" t="s">
        <v>12</v>
      </c>
      <c r="T2" s="20" t="s">
        <v>13</v>
      </c>
      <c r="U2" s="20" t="s">
        <v>14</v>
      </c>
      <c r="V2" s="20" t="s">
        <v>15</v>
      </c>
      <c r="W2" s="20" t="s">
        <v>16</v>
      </c>
      <c r="X2" s="20" t="s">
        <v>17</v>
      </c>
      <c r="Y2" s="20" t="s">
        <v>18</v>
      </c>
      <c r="Z2" s="20" t="s">
        <v>19</v>
      </c>
      <c r="AA2" s="20" t="s">
        <v>20</v>
      </c>
      <c r="AB2" s="20" t="s">
        <v>21</v>
      </c>
      <c r="AC2" s="20" t="s">
        <v>22</v>
      </c>
    </row>
    <row r="3" spans="1:29" ht="17.25" thickBot="1">
      <c r="H3" s="21" t="s">
        <v>33</v>
      </c>
      <c r="I3" s="8">
        <v>0</v>
      </c>
      <c r="J3" s="8">
        <v>1554.1522259058111</v>
      </c>
      <c r="K3" s="8">
        <v>-405.96748360956553</v>
      </c>
      <c r="L3" s="8">
        <v>2397.6193459555798</v>
      </c>
      <c r="M3" s="8">
        <v>2635.3784824801842</v>
      </c>
      <c r="N3" s="8">
        <v>2581.9404924105038</v>
      </c>
      <c r="O3" s="8">
        <v>-886.00293509221228</v>
      </c>
      <c r="P3" s="8">
        <v>2470.5717558379401</v>
      </c>
      <c r="Q3" s="8">
        <v>1554.7468469308369</v>
      </c>
      <c r="R3" s="8">
        <v>-1647.7819104962255</v>
      </c>
      <c r="S3" s="8">
        <v>-1417.5245153138676</v>
      </c>
      <c r="T3" s="8">
        <v>-5933.4358345256478</v>
      </c>
      <c r="U3" s="8">
        <v>-7358.9092025356804</v>
      </c>
      <c r="V3" s="8">
        <v>-6129.2368025850883</v>
      </c>
      <c r="W3" s="8">
        <v>-7242.3675450704031</v>
      </c>
      <c r="X3" s="8">
        <v>-7833.8924716207548</v>
      </c>
      <c r="Y3" s="8">
        <v>-6966.6258204383485</v>
      </c>
      <c r="Z3" s="8">
        <v>-5060.9492960944772</v>
      </c>
      <c r="AA3" s="8">
        <v>-4789.0319262807898</v>
      </c>
      <c r="AB3" s="8">
        <v>-3507.9651758642722</v>
      </c>
      <c r="AC3" s="9">
        <v>-3402.4483789937949</v>
      </c>
    </row>
    <row r="4" spans="1:29" ht="17.25" thickBot="1">
      <c r="H4" s="21" t="s">
        <v>34</v>
      </c>
      <c r="I4" s="10">
        <v>-0.31823121214256389</v>
      </c>
      <c r="J4" s="10">
        <v>-1636.3841710419692</v>
      </c>
      <c r="K4" s="10">
        <v>-3524.372086550673</v>
      </c>
      <c r="L4" s="10">
        <v>-5903.6480296759364</v>
      </c>
      <c r="M4" s="10">
        <v>-6476.2624121605295</v>
      </c>
      <c r="N4" s="10">
        <v>-5903.2945767061137</v>
      </c>
      <c r="O4" s="10">
        <v>-3264.3694192917137</v>
      </c>
      <c r="P4" s="10">
        <v>-6746.583360799119</v>
      </c>
      <c r="Q4" s="10">
        <v>-5504.7823667081066</v>
      </c>
      <c r="R4" s="10">
        <v>-2251.6220921019376</v>
      </c>
      <c r="S4" s="10">
        <v>-5232.1272519865706</v>
      </c>
      <c r="T4" s="10">
        <v>-3001.7077949878112</v>
      </c>
      <c r="U4" s="10">
        <v>-2084.0658435784098</v>
      </c>
      <c r="V4" s="10">
        <v>-2797.3852118771283</v>
      </c>
      <c r="W4" s="10">
        <v>-2121.3278827752147</v>
      </c>
      <c r="X4" s="10">
        <v>-1195.5310363985009</v>
      </c>
      <c r="Y4" s="10">
        <v>-1055.1194560516342</v>
      </c>
      <c r="Z4" s="10">
        <v>-1854.1419080170199</v>
      </c>
      <c r="AA4" s="10">
        <v>-719.42657828400843</v>
      </c>
      <c r="AB4" s="10">
        <v>-172.47401372070817</v>
      </c>
      <c r="AC4" s="11">
        <v>-205.78616652364872</v>
      </c>
    </row>
    <row r="5" spans="1:29" ht="17.25" thickBot="1">
      <c r="H5" s="21" t="s">
        <v>35</v>
      </c>
      <c r="I5" s="8">
        <v>0</v>
      </c>
      <c r="J5" s="8">
        <v>13.747214329434428</v>
      </c>
      <c r="K5" s="8">
        <v>3564.1293916384379</v>
      </c>
      <c r="L5" s="8">
        <v>3568.0521866356639</v>
      </c>
      <c r="M5" s="8">
        <v>3633.3261020093487</v>
      </c>
      <c r="N5" s="8">
        <v>3641.2536020799362</v>
      </c>
      <c r="O5" s="8">
        <v>3633.8005370386454</v>
      </c>
      <c r="P5" s="8">
        <v>3599.695023738012</v>
      </c>
      <c r="Q5" s="8">
        <v>3608.0325645758535</v>
      </c>
      <c r="R5" s="8">
        <v>3564.7445931604475</v>
      </c>
      <c r="S5" s="8">
        <v>3664.3906038602668</v>
      </c>
      <c r="T5" s="8">
        <v>3715.9122814265943</v>
      </c>
      <c r="U5" s="8">
        <v>3997.7511339380253</v>
      </c>
      <c r="V5" s="8">
        <v>3705.6217052501111</v>
      </c>
      <c r="W5" s="8">
        <v>2346.37079456021</v>
      </c>
      <c r="X5" s="8">
        <v>3561.8601773064893</v>
      </c>
      <c r="Y5" s="8">
        <v>2681.955910104381</v>
      </c>
      <c r="Z5" s="8">
        <v>2387.6512257450081</v>
      </c>
      <c r="AA5" s="8">
        <v>2250.2940182449865</v>
      </c>
      <c r="AB5" s="8">
        <v>4291.6301285702275</v>
      </c>
      <c r="AC5" s="9">
        <v>4047.9812152517839</v>
      </c>
    </row>
    <row r="6" spans="1:29" ht="17.25" thickBot="1">
      <c r="H6" s="21" t="s">
        <v>36</v>
      </c>
      <c r="I6" s="10">
        <v>1.7053025658242404E-13</v>
      </c>
      <c r="J6" s="10">
        <v>3.4686819572863108</v>
      </c>
      <c r="K6" s="10">
        <v>13.331211773704538</v>
      </c>
      <c r="L6" s="10">
        <v>7.1641168514643283</v>
      </c>
      <c r="M6" s="10">
        <v>51.192756591297936</v>
      </c>
      <c r="N6" s="10">
        <v>32.847882162567075</v>
      </c>
      <c r="O6" s="10">
        <v>33.338644505905748</v>
      </c>
      <c r="P6" s="10">
        <v>46.41489430643513</v>
      </c>
      <c r="Q6" s="10">
        <v>48.949930157935889</v>
      </c>
      <c r="R6" s="10">
        <v>20.624713771655362</v>
      </c>
      <c r="S6" s="10">
        <v>143.5747466102502</v>
      </c>
      <c r="T6" s="10">
        <v>247.47727869434493</v>
      </c>
      <c r="U6" s="10">
        <v>224.40547827310334</v>
      </c>
      <c r="V6" s="10">
        <v>227.01564597002792</v>
      </c>
      <c r="W6" s="10">
        <v>447.82839133082661</v>
      </c>
      <c r="X6" s="10">
        <v>506.79807711643639</v>
      </c>
      <c r="Y6" s="10">
        <v>912.89790840938042</v>
      </c>
      <c r="Z6" s="10">
        <v>502.12435186104528</v>
      </c>
      <c r="AA6" s="10">
        <v>489.74525522183774</v>
      </c>
      <c r="AB6" s="10">
        <v>183.86162673081822</v>
      </c>
      <c r="AC6" s="11">
        <v>7.2460876191098578</v>
      </c>
    </row>
    <row r="7" spans="1:29" ht="17.25" thickBot="1">
      <c r="H7" s="21" t="s">
        <v>37</v>
      </c>
      <c r="I7" s="8">
        <v>-5.6388671509921551E-11</v>
      </c>
      <c r="J7" s="8">
        <v>-2.1827872842550278E-11</v>
      </c>
      <c r="K7" s="8">
        <v>-156.8074182042983</v>
      </c>
      <c r="L7" s="8">
        <v>-331.4490775422928</v>
      </c>
      <c r="M7" s="8">
        <v>-168.23636191399601</v>
      </c>
      <c r="N7" s="8">
        <v>-624.85334660657099</v>
      </c>
      <c r="O7" s="8">
        <v>8.0035533756017685E-11</v>
      </c>
      <c r="P7" s="8">
        <v>-9.4726679685009003</v>
      </c>
      <c r="Q7" s="8">
        <v>-30.899649990282342</v>
      </c>
      <c r="R7" s="8">
        <v>-15.672601256754206</v>
      </c>
      <c r="S7" s="8">
        <v>-368.65787117543914</v>
      </c>
      <c r="T7" s="8">
        <v>42.87424856972757</v>
      </c>
      <c r="U7" s="8">
        <v>-93.335798934362174</v>
      </c>
      <c r="V7" s="8">
        <v>-197.81408821726836</v>
      </c>
      <c r="W7" s="8">
        <v>-90.017702310546156</v>
      </c>
      <c r="X7" s="8">
        <v>-126.99572261745379</v>
      </c>
      <c r="Y7" s="8">
        <v>-527.18676844622314</v>
      </c>
      <c r="Z7" s="8">
        <v>-690.37103967109215</v>
      </c>
      <c r="AA7" s="8">
        <v>-439.33719251522234</v>
      </c>
      <c r="AB7" s="8">
        <v>-145.61498895424847</v>
      </c>
      <c r="AC7" s="9">
        <v>-721.95571327155085</v>
      </c>
    </row>
    <row r="8" spans="1:29" ht="17.25" thickBot="1">
      <c r="H8" s="21" t="s">
        <v>38</v>
      </c>
      <c r="I8" s="10">
        <v>0.18287999999999371</v>
      </c>
      <c r="J8" s="10">
        <v>0.94179603374817944</v>
      </c>
      <c r="K8" s="10">
        <v>-23.586404839214389</v>
      </c>
      <c r="L8" s="10">
        <v>-28.402142993105748</v>
      </c>
      <c r="M8" s="10">
        <v>-28.06086704388424</v>
      </c>
      <c r="N8" s="10">
        <v>-19.784812654252733</v>
      </c>
      <c r="O8" s="10">
        <v>-26.52500126432242</v>
      </c>
      <c r="P8" s="10">
        <v>-41.84809828109087</v>
      </c>
      <c r="Q8" s="10">
        <v>-37.146177344383545</v>
      </c>
      <c r="R8" s="10">
        <v>-19.161076657373187</v>
      </c>
      <c r="S8" s="10">
        <v>-24.011402358407473</v>
      </c>
      <c r="T8" s="10">
        <v>-44.687832337552848</v>
      </c>
      <c r="U8" s="10">
        <v>-8.4205594105606636</v>
      </c>
      <c r="V8" s="10">
        <v>-26.085082440533675</v>
      </c>
      <c r="W8" s="10">
        <v>-7.8010549531060178</v>
      </c>
      <c r="X8" s="10">
        <v>-0.11928099019534244</v>
      </c>
      <c r="Y8" s="10">
        <v>-1.0528130273837064</v>
      </c>
      <c r="Z8" s="10">
        <v>-1.7611799072773735</v>
      </c>
      <c r="AA8" s="10">
        <v>-1.1981510519672156</v>
      </c>
      <c r="AB8" s="10">
        <v>-0.45692679665050662</v>
      </c>
      <c r="AC8" s="11">
        <v>-2.4338002779009855</v>
      </c>
    </row>
    <row r="9" spans="1:29" ht="17.25" thickBot="1">
      <c r="H9" s="21" t="s">
        <v>222</v>
      </c>
      <c r="I9" s="12">
        <v>0.10872750119437313</v>
      </c>
      <c r="J9" s="12">
        <v>-3.6804198343927723</v>
      </c>
      <c r="K9" s="12">
        <v>-17.57398390042481</v>
      </c>
      <c r="L9" s="12">
        <v>-15.344467129025066</v>
      </c>
      <c r="M9" s="12">
        <v>-21.742352574837724</v>
      </c>
      <c r="N9" s="12">
        <v>-20.060536639080059</v>
      </c>
      <c r="O9" s="12">
        <v>-10.825366665117627</v>
      </c>
      <c r="P9" s="12">
        <v>-26.250369936570785</v>
      </c>
      <c r="Q9" s="12">
        <v>-12.72094336770455</v>
      </c>
      <c r="R9" s="12">
        <v>-6.5976967704082519</v>
      </c>
      <c r="S9" s="12">
        <v>-4.9874481461471092</v>
      </c>
      <c r="T9" s="12">
        <v>-15.150813425569758</v>
      </c>
      <c r="U9" s="12">
        <v>-6.2344424636355313</v>
      </c>
      <c r="V9" s="12">
        <v>-22.328151708530477</v>
      </c>
      <c r="W9" s="12">
        <v>-12.88804229575959</v>
      </c>
      <c r="X9" s="12">
        <v>-6.418845850650186</v>
      </c>
      <c r="Y9" s="12">
        <v>-5.0447709504441178</v>
      </c>
      <c r="Z9" s="12">
        <v>-6.0909660680135573</v>
      </c>
      <c r="AA9" s="12">
        <v>-5.0731994194651548</v>
      </c>
      <c r="AB9" s="12">
        <v>-2.9905298828257827</v>
      </c>
      <c r="AC9" s="13">
        <v>-3.1433605665300774</v>
      </c>
    </row>
    <row r="10" spans="1:29" ht="17.25" thickBot="1">
      <c r="H10" s="21" t="s">
        <v>39</v>
      </c>
      <c r="I10" s="14">
        <v>-1.4068746168049984E-12</v>
      </c>
      <c r="J10" s="14">
        <v>15.46557238668418</v>
      </c>
      <c r="K10" s="14">
        <v>-18.487316480046118</v>
      </c>
      <c r="L10" s="14">
        <v>-13.668542007565605</v>
      </c>
      <c r="M10" s="14">
        <v>-140.62935913026951</v>
      </c>
      <c r="N10" s="14">
        <v>-135.20367168147129</v>
      </c>
      <c r="O10" s="14">
        <v>-356.62599561542493</v>
      </c>
      <c r="P10" s="14">
        <v>-833.00538559441623</v>
      </c>
      <c r="Q10" s="14">
        <v>-308.96814295691837</v>
      </c>
      <c r="R10" s="14">
        <v>-667.72701879458577</v>
      </c>
      <c r="S10" s="14">
        <v>639.50611996052294</v>
      </c>
      <c r="T10" s="14">
        <v>-323.24236668643152</v>
      </c>
      <c r="U10" s="14">
        <v>-873.85172801933049</v>
      </c>
      <c r="V10" s="14">
        <v>-452.06911024642977</v>
      </c>
      <c r="W10" s="14">
        <v>-154.44609033148481</v>
      </c>
      <c r="X10" s="14">
        <v>-871.23922486605761</v>
      </c>
      <c r="Y10" s="14">
        <v>-378.56053895074956</v>
      </c>
      <c r="Z10" s="14">
        <v>-881.60893546278066</v>
      </c>
      <c r="AA10" s="14">
        <v>-574.44122211918238</v>
      </c>
      <c r="AB10" s="14">
        <v>-497.49460096076746</v>
      </c>
      <c r="AC10" s="15">
        <v>-91.491971628856845</v>
      </c>
    </row>
    <row r="11" spans="1:29" ht="17.25" thickBot="1">
      <c r="H11" s="21" t="s">
        <v>40</v>
      </c>
      <c r="I11" s="12">
        <v>-3.2741809263825417E-11</v>
      </c>
      <c r="J11" s="12">
        <v>-93.55795411530562</v>
      </c>
      <c r="K11" s="12">
        <v>-365.24099471652517</v>
      </c>
      <c r="L11" s="12">
        <v>-657.08469484862144</v>
      </c>
      <c r="M11" s="12">
        <v>-688.45114475048467</v>
      </c>
      <c r="N11" s="12">
        <v>-707.57458626238076</v>
      </c>
      <c r="O11" s="12">
        <v>-646.99409742050193</v>
      </c>
      <c r="P11" s="12">
        <v>-643.5036496611865</v>
      </c>
      <c r="Q11" s="12">
        <v>-515.81344213486227</v>
      </c>
      <c r="R11" s="12">
        <v>-592.22891365529722</v>
      </c>
      <c r="S11" s="12">
        <v>-745.66102564321409</v>
      </c>
      <c r="T11" s="12">
        <v>-546.07324354388402</v>
      </c>
      <c r="U11" s="12">
        <v>-497.02929720179964</v>
      </c>
      <c r="V11" s="12">
        <v>-532.17635524164143</v>
      </c>
      <c r="W11" s="12">
        <v>-289.59785291576918</v>
      </c>
      <c r="X11" s="12">
        <v>-184.45468856786829</v>
      </c>
      <c r="Y11" s="12">
        <v>-132.73703409219524</v>
      </c>
      <c r="Z11" s="12">
        <v>64.891965050966974</v>
      </c>
      <c r="AA11" s="12">
        <v>-617.47648134558403</v>
      </c>
      <c r="AB11" s="12">
        <v>-4256.1602311032693</v>
      </c>
      <c r="AC11" s="13">
        <v>-4220.9638293695243</v>
      </c>
    </row>
    <row r="12" spans="1:29" ht="17.25" thickBot="1">
      <c r="H12" s="21" t="s">
        <v>41</v>
      </c>
      <c r="I12" s="14">
        <v>0</v>
      </c>
      <c r="J12" s="14">
        <v>0</v>
      </c>
      <c r="K12" s="14">
        <v>0</v>
      </c>
      <c r="L12" s="14">
        <v>-32.461701099997299</v>
      </c>
      <c r="M12" s="14">
        <v>-32.342461400008688</v>
      </c>
      <c r="N12" s="14">
        <v>-25.432783999993262</v>
      </c>
      <c r="O12" s="14">
        <v>105.33867487005409</v>
      </c>
      <c r="P12" s="14">
        <v>86.558513162184681</v>
      </c>
      <c r="Q12" s="14">
        <v>96.21546063619644</v>
      </c>
      <c r="R12" s="14">
        <v>103.87205584744333</v>
      </c>
      <c r="S12" s="14">
        <v>3346.0679522342562</v>
      </c>
      <c r="T12" s="14">
        <v>4214.4978056145192</v>
      </c>
      <c r="U12" s="14">
        <v>4392.6608701379973</v>
      </c>
      <c r="V12" s="14">
        <v>4274.8454908339463</v>
      </c>
      <c r="W12" s="14">
        <v>5508.3384346371186</v>
      </c>
      <c r="X12" s="14">
        <v>3757.597651600985</v>
      </c>
      <c r="Y12" s="14">
        <v>3249.4565748477289</v>
      </c>
      <c r="Z12" s="14">
        <v>2741.0801913660216</v>
      </c>
      <c r="AA12" s="14">
        <v>2524.7634032617898</v>
      </c>
      <c r="AB12" s="14">
        <v>2606.8430345789566</v>
      </c>
      <c r="AC12" s="15">
        <v>2944.4763836389029</v>
      </c>
    </row>
    <row r="13" spans="1:29" ht="17.25" thickBot="1">
      <c r="H13" s="47" t="s">
        <v>46</v>
      </c>
      <c r="I13" s="12"/>
      <c r="J13" s="12"/>
      <c r="K13" s="12"/>
      <c r="L13" s="12"/>
      <c r="M13" s="12"/>
      <c r="N13" s="12"/>
      <c r="O13" s="12"/>
      <c r="P13" s="12"/>
      <c r="Q13" s="12"/>
      <c r="R13" s="12"/>
      <c r="S13" s="12"/>
      <c r="T13" s="12"/>
      <c r="U13" s="12"/>
      <c r="V13" s="12"/>
      <c r="W13" s="12"/>
      <c r="X13" s="12"/>
      <c r="Y13" s="12"/>
      <c r="Z13" s="12"/>
      <c r="AA13" s="12"/>
      <c r="AB13" s="12"/>
      <c r="AC13" s="13"/>
    </row>
    <row r="14" spans="1:29" ht="17.25" thickBot="1">
      <c r="H14" s="21" t="s">
        <v>47</v>
      </c>
      <c r="I14" s="14">
        <v>9.9475983006414026E-14</v>
      </c>
      <c r="J14" s="14">
        <v>1.1627111527650129</v>
      </c>
      <c r="K14" s="14">
        <v>-28.893240542239873</v>
      </c>
      <c r="L14" s="14">
        <v>-35.064374065562916</v>
      </c>
      <c r="M14" s="14">
        <v>-34.643045733190114</v>
      </c>
      <c r="N14" s="14">
        <v>-24.425694634879804</v>
      </c>
      <c r="O14" s="14">
        <v>-32.74691514112849</v>
      </c>
      <c r="P14" s="14">
        <v>-51.664318865543841</v>
      </c>
      <c r="Q14" s="14">
        <v>-45.859478202942519</v>
      </c>
      <c r="R14" s="14">
        <v>-23.655650194287546</v>
      </c>
      <c r="S14" s="14">
        <v>-29.526373281984256</v>
      </c>
      <c r="T14" s="14">
        <v>-55.287496713009126</v>
      </c>
      <c r="U14" s="14">
        <v>-10.395752358716614</v>
      </c>
      <c r="V14" s="14">
        <v>-32.203805482139316</v>
      </c>
      <c r="W14" s="14">
        <v>-9.6309320408710164</v>
      </c>
      <c r="X14" s="14">
        <v>-0.14726048172254025</v>
      </c>
      <c r="Y14" s="14">
        <v>-1.2997691696099949</v>
      </c>
      <c r="Z14" s="14">
        <v>-2.1742961818240403</v>
      </c>
      <c r="AA14" s="14">
        <v>-1.4791988295887961</v>
      </c>
      <c r="AB14" s="14">
        <v>-0.56410715635863085</v>
      </c>
      <c r="AC14" s="15">
        <v>-3.0046917011123995</v>
      </c>
    </row>
    <row r="15" spans="1:29" ht="17.25" thickBot="1">
      <c r="H15" s="21" t="s">
        <v>223</v>
      </c>
      <c r="I15" s="12">
        <v>9.9475983006414026E-14</v>
      </c>
      <c r="J15" s="12">
        <v>-4.2606413618016248</v>
      </c>
      <c r="K15" s="12">
        <v>-20.614166579089307</v>
      </c>
      <c r="L15" s="12">
        <v>-18.05053045231378</v>
      </c>
      <c r="M15" s="12">
        <v>-25.576710742512688</v>
      </c>
      <c r="N15" s="12">
        <v>-23.598299272872119</v>
      </c>
      <c r="O15" s="12">
        <v>-12.734467023397059</v>
      </c>
      <c r="P15" s="12">
        <v>-30.881989655689797</v>
      </c>
      <c r="Q15" s="12">
        <v>-15.004859714045239</v>
      </c>
      <c r="R15" s="12">
        <v>-7.6755424681028757</v>
      </c>
      <c r="S15" s="12">
        <v>-5.8901094345847582</v>
      </c>
      <c r="T15" s="12">
        <v>-17.904924685932812</v>
      </c>
      <c r="U15" s="12">
        <v>-7.2707475947214419</v>
      </c>
      <c r="V15" s="12">
        <v>-26.266591927236313</v>
      </c>
      <c r="W15" s="12">
        <v>-15.160904450412588</v>
      </c>
      <c r="X15" s="12">
        <v>-7.6545696488533679</v>
      </c>
      <c r="Y15" s="12">
        <v>-5.8309453336180894</v>
      </c>
      <c r="Z15" s="12">
        <v>-7.1648947456756673</v>
      </c>
      <c r="AA15" s="12">
        <v>-6.0425031332847965</v>
      </c>
      <c r="AB15" s="12">
        <v>-3.443299823486683</v>
      </c>
      <c r="AC15" s="13">
        <v>-3.6977058524510369</v>
      </c>
    </row>
    <row r="16" spans="1:29" ht="17.25" thickBot="1">
      <c r="H16" s="21" t="s">
        <v>48</v>
      </c>
      <c r="I16" s="10">
        <v>-1.6981971384666394E-12</v>
      </c>
      <c r="J16" s="10">
        <v>22.093674838120002</v>
      </c>
      <c r="K16" s="10">
        <v>-24.75207762089191</v>
      </c>
      <c r="L16" s="10">
        <v>-14.661574856597895</v>
      </c>
      <c r="M16" s="10">
        <v>-180.74491009738847</v>
      </c>
      <c r="N16" s="10">
        <v>-175.43905857641795</v>
      </c>
      <c r="O16" s="10">
        <v>-463.40772686816484</v>
      </c>
      <c r="P16" s="10">
        <v>-1089.5573009850925</v>
      </c>
      <c r="Q16" s="10">
        <v>-404.41899932921694</v>
      </c>
      <c r="R16" s="10">
        <v>-876.86357501512816</v>
      </c>
      <c r="S16" s="10">
        <v>853.99160588601922</v>
      </c>
      <c r="T16" s="10">
        <v>-409.65686233689667</v>
      </c>
      <c r="U16" s="10">
        <v>-1133.1302861310855</v>
      </c>
      <c r="V16" s="10">
        <v>-578.28371269736454</v>
      </c>
      <c r="W16" s="10">
        <v>-234.12153075188326</v>
      </c>
      <c r="X16" s="10">
        <v>-1184.1863608595872</v>
      </c>
      <c r="Y16" s="10">
        <v>-546.01356718138504</v>
      </c>
      <c r="Z16" s="10">
        <v>-1147.6309612179994</v>
      </c>
      <c r="AA16" s="10">
        <v>-770.7181291932302</v>
      </c>
      <c r="AB16" s="10">
        <v>-637.98854882413707</v>
      </c>
      <c r="AC16" s="11">
        <v>-144.45811261133167</v>
      </c>
    </row>
    <row r="17" spans="1:29" ht="17.25" thickBot="1">
      <c r="H17" s="22"/>
      <c r="I17" s="23"/>
      <c r="J17" s="23"/>
      <c r="K17" s="23"/>
      <c r="L17" s="23"/>
      <c r="M17" s="23"/>
      <c r="N17" s="23"/>
      <c r="O17" s="23"/>
      <c r="P17" s="23"/>
      <c r="Q17" s="23"/>
      <c r="R17" s="23"/>
      <c r="S17" s="23"/>
      <c r="T17" s="23"/>
      <c r="U17" s="23"/>
      <c r="V17" s="23"/>
      <c r="W17" s="23"/>
      <c r="X17" s="23"/>
      <c r="Y17" s="23"/>
      <c r="Z17" s="23"/>
      <c r="AA17" s="23"/>
      <c r="AB17" s="23"/>
      <c r="AC17" s="24"/>
    </row>
    <row r="18" spans="1:29" ht="17.25" thickBot="1">
      <c r="H18" s="22" t="s">
        <v>43</v>
      </c>
      <c r="I18" s="23">
        <v>0</v>
      </c>
      <c r="J18" s="23">
        <v>0</v>
      </c>
      <c r="K18" s="23">
        <v>0</v>
      </c>
      <c r="L18" s="23">
        <v>0</v>
      </c>
      <c r="M18" s="23">
        <v>0</v>
      </c>
      <c r="N18" s="23">
        <v>0</v>
      </c>
      <c r="O18" s="23">
        <v>0</v>
      </c>
      <c r="P18" s="23">
        <v>0</v>
      </c>
      <c r="Q18" s="23">
        <v>0</v>
      </c>
      <c r="R18" s="23">
        <v>0</v>
      </c>
      <c r="S18" s="23">
        <v>0</v>
      </c>
      <c r="T18" s="23">
        <v>0</v>
      </c>
      <c r="U18" s="23">
        <v>0</v>
      </c>
      <c r="V18" s="23">
        <v>0</v>
      </c>
      <c r="W18" s="23">
        <v>0</v>
      </c>
      <c r="X18" s="23">
        <v>0</v>
      </c>
      <c r="Y18" s="23">
        <v>0</v>
      </c>
      <c r="Z18" s="23">
        <v>0</v>
      </c>
      <c r="AA18" s="23">
        <v>0</v>
      </c>
      <c r="AB18" s="23">
        <v>0</v>
      </c>
      <c r="AC18" s="24">
        <v>0</v>
      </c>
    </row>
    <row r="19" spans="1:29">
      <c r="H19" s="21" t="s">
        <v>142</v>
      </c>
      <c r="I19" s="10">
        <v>0</v>
      </c>
      <c r="J19" s="10">
        <v>0</v>
      </c>
      <c r="K19" s="10">
        <v>0</v>
      </c>
      <c r="L19" s="10">
        <v>0</v>
      </c>
      <c r="M19" s="10">
        <v>0</v>
      </c>
      <c r="N19" s="10">
        <v>0</v>
      </c>
      <c r="O19" s="10">
        <v>0</v>
      </c>
      <c r="P19" s="10">
        <v>0</v>
      </c>
      <c r="Q19" s="10">
        <v>0</v>
      </c>
      <c r="R19" s="10">
        <v>0</v>
      </c>
      <c r="S19" s="10">
        <v>0</v>
      </c>
      <c r="T19" s="10">
        <v>0</v>
      </c>
      <c r="U19" s="10">
        <v>0</v>
      </c>
      <c r="V19" s="10">
        <v>0</v>
      </c>
      <c r="W19" s="10">
        <v>0</v>
      </c>
      <c r="X19" s="10">
        <v>0</v>
      </c>
      <c r="Y19" s="10">
        <v>0</v>
      </c>
      <c r="Z19" s="10">
        <v>0</v>
      </c>
      <c r="AA19" s="10">
        <v>0</v>
      </c>
      <c r="AB19" s="10">
        <v>0</v>
      </c>
      <c r="AC19" s="11">
        <v>0</v>
      </c>
    </row>
    <row r="26" spans="1:29">
      <c r="A26" s="46" t="s">
        <v>134</v>
      </c>
    </row>
    <row r="27" spans="1:29">
      <c r="A27" s="46" t="s">
        <v>135</v>
      </c>
    </row>
  </sheetData>
  <pageMargins left="0.7" right="0.7" top="0.75" bottom="0.75" header="0.3" footer="0.3"/>
  <pageSetup paperSize="9" orientation="portrait"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DC7CA-11A2-46F5-BE9B-113CFAF36E7A}">
  <sheetPr codeName="Sheet16"/>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64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3" t="s">
        <v>65</v>
      </c>
      <c r="H3" s="63" t="s">
        <v>2</v>
      </c>
      <c r="I3" s="63" t="s">
        <v>3</v>
      </c>
      <c r="J3" s="63" t="s">
        <v>4</v>
      </c>
      <c r="K3" s="63" t="s">
        <v>5</v>
      </c>
      <c r="L3" s="63" t="s">
        <v>6</v>
      </c>
      <c r="M3" s="63" t="s">
        <v>7</v>
      </c>
      <c r="N3" s="63" t="s">
        <v>8</v>
      </c>
      <c r="O3" s="63" t="s">
        <v>9</v>
      </c>
      <c r="P3" s="63" t="s">
        <v>10</v>
      </c>
      <c r="Q3" s="63" t="s">
        <v>11</v>
      </c>
      <c r="R3" s="63" t="s">
        <v>12</v>
      </c>
      <c r="S3" s="63" t="s">
        <v>13</v>
      </c>
      <c r="T3" s="63" t="s">
        <v>14</v>
      </c>
      <c r="U3" s="63" t="s">
        <v>15</v>
      </c>
      <c r="V3" s="63" t="s">
        <v>16</v>
      </c>
      <c r="W3" s="63" t="s">
        <v>17</v>
      </c>
      <c r="X3" s="63" t="s">
        <v>18</v>
      </c>
      <c r="Y3" s="63" t="s">
        <v>19</v>
      </c>
      <c r="Z3" s="63" t="s">
        <v>20</v>
      </c>
      <c r="AA3" s="63" t="s">
        <v>21</v>
      </c>
      <c r="AB3" s="63" t="s">
        <v>22</v>
      </c>
    </row>
    <row r="4" spans="1:32" ht="17.25" thickBot="1">
      <c r="G4" s="60"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60" t="s">
        <v>34</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1">
        <v>0</v>
      </c>
      <c r="AF5" s="27"/>
    </row>
    <row r="6" spans="1:32" ht="17.25" thickBot="1">
      <c r="G6" s="60"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60" t="s">
        <v>36</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1">
        <v>3.3732999999992899</v>
      </c>
      <c r="AF7" s="27"/>
    </row>
    <row r="8" spans="1:32" ht="17.25" thickBot="1">
      <c r="G8" s="60" t="s">
        <v>37</v>
      </c>
      <c r="H8" s="8">
        <v>0</v>
      </c>
      <c r="I8" s="8">
        <v>0</v>
      </c>
      <c r="J8" s="8">
        <v>0</v>
      </c>
      <c r="K8" s="8">
        <v>0</v>
      </c>
      <c r="L8" s="8">
        <v>0</v>
      </c>
      <c r="M8" s="8">
        <v>0</v>
      </c>
      <c r="N8" s="8">
        <v>0</v>
      </c>
      <c r="O8" s="8">
        <v>0</v>
      </c>
      <c r="P8" s="8">
        <v>0</v>
      </c>
      <c r="Q8" s="8">
        <v>0</v>
      </c>
      <c r="R8" s="8">
        <v>0</v>
      </c>
      <c r="S8" s="8">
        <v>0</v>
      </c>
      <c r="T8" s="8">
        <v>0</v>
      </c>
      <c r="U8" s="8">
        <v>0</v>
      </c>
      <c r="V8" s="8">
        <v>0</v>
      </c>
      <c r="W8" s="8">
        <v>0</v>
      </c>
      <c r="X8" s="8">
        <v>0</v>
      </c>
      <c r="Y8" s="8">
        <v>0</v>
      </c>
      <c r="Z8" s="8">
        <v>0</v>
      </c>
      <c r="AA8" s="8">
        <v>0</v>
      </c>
      <c r="AB8" s="9">
        <v>0</v>
      </c>
      <c r="AF8" s="27"/>
    </row>
    <row r="9" spans="1:32" ht="17.25" thickBot="1">
      <c r="G9" s="60"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60" t="s">
        <v>39</v>
      </c>
      <c r="H10" s="12">
        <v>0</v>
      </c>
      <c r="I10" s="12">
        <v>0</v>
      </c>
      <c r="J10" s="12">
        <v>0</v>
      </c>
      <c r="K10" s="12">
        <v>-2040</v>
      </c>
      <c r="L10" s="12">
        <v>-2040</v>
      </c>
      <c r="M10" s="12">
        <v>-2040</v>
      </c>
      <c r="N10" s="12">
        <v>-2040</v>
      </c>
      <c r="O10" s="12">
        <v>0</v>
      </c>
      <c r="P10" s="12">
        <v>0</v>
      </c>
      <c r="Q10" s="12">
        <v>0</v>
      </c>
      <c r="R10" s="12">
        <v>-16.173929110000245</v>
      </c>
      <c r="S10" s="12">
        <v>-18.594313340000554</v>
      </c>
      <c r="T10" s="12">
        <v>-71.658892469999955</v>
      </c>
      <c r="U10" s="12">
        <v>-76.00698285999988</v>
      </c>
      <c r="V10" s="12">
        <v>-3.845642880000014</v>
      </c>
      <c r="W10" s="12">
        <v>-1.7215026200001375</v>
      </c>
      <c r="X10" s="12">
        <v>-11.139055789999475</v>
      </c>
      <c r="Y10" s="12">
        <v>-1.2034731599997031</v>
      </c>
      <c r="Z10" s="12">
        <v>-1.2034731599997031</v>
      </c>
      <c r="AA10" s="12">
        <v>-1.6333670800013351</v>
      </c>
      <c r="AB10" s="13">
        <v>-4.2601900600020599</v>
      </c>
      <c r="AF10" s="27"/>
    </row>
    <row r="11" spans="1:32" ht="17.25" thickBot="1">
      <c r="G11" s="60" t="s">
        <v>40</v>
      </c>
      <c r="H11" s="14">
        <v>0</v>
      </c>
      <c r="I11" s="14">
        <v>0</v>
      </c>
      <c r="J11" s="14">
        <v>0</v>
      </c>
      <c r="K11" s="14">
        <v>153.05876954999985</v>
      </c>
      <c r="L11" s="14">
        <v>0</v>
      </c>
      <c r="M11" s="14">
        <v>89.281462480003029</v>
      </c>
      <c r="N11" s="14">
        <v>98.854540830005135</v>
      </c>
      <c r="O11" s="14">
        <v>95.631345640005748</v>
      </c>
      <c r="P11" s="14">
        <v>127.73289964000469</v>
      </c>
      <c r="Q11" s="14">
        <v>127.73289964000105</v>
      </c>
      <c r="R11" s="14">
        <v>127.73289964000105</v>
      </c>
      <c r="S11" s="14">
        <v>116.61984022000433</v>
      </c>
      <c r="T11" s="14">
        <v>119.42859645000135</v>
      </c>
      <c r="U11" s="14">
        <v>119.42859645000317</v>
      </c>
      <c r="V11" s="14">
        <v>10.385836950001249</v>
      </c>
      <c r="W11" s="14">
        <v>11.062261180006317</v>
      </c>
      <c r="X11" s="14">
        <v>5.9778791799981263</v>
      </c>
      <c r="Y11" s="14">
        <v>5.9778791800126783</v>
      </c>
      <c r="Z11" s="14">
        <v>3.3558130400051596</v>
      </c>
      <c r="AA11" s="14">
        <v>3.3558130400051596</v>
      </c>
      <c r="AB11" s="15">
        <v>3.3558130400015216</v>
      </c>
      <c r="AF11" s="27"/>
    </row>
    <row r="12" spans="1:32" ht="17.25" thickBot="1">
      <c r="G12" s="60" t="s">
        <v>41</v>
      </c>
      <c r="H12" s="12">
        <v>0</v>
      </c>
      <c r="I12" s="12">
        <v>0</v>
      </c>
      <c r="J12" s="12">
        <v>0</v>
      </c>
      <c r="K12" s="12">
        <v>-264.37867018999987</v>
      </c>
      <c r="L12" s="12">
        <v>0</v>
      </c>
      <c r="M12" s="12">
        <v>-159.34810415999982</v>
      </c>
      <c r="N12" s="12">
        <v>-423.03632659999948</v>
      </c>
      <c r="O12" s="12">
        <v>-423.03632660000039</v>
      </c>
      <c r="P12" s="12">
        <v>-477.03480143999877</v>
      </c>
      <c r="Q12" s="12">
        <v>-425.6689720500035</v>
      </c>
      <c r="R12" s="12">
        <v>-242.09464411999761</v>
      </c>
      <c r="S12" s="12">
        <v>-171.31164558999808</v>
      </c>
      <c r="T12" s="12">
        <v>-213.78927281999495</v>
      </c>
      <c r="U12" s="12">
        <v>-213.78927281999677</v>
      </c>
      <c r="V12" s="12">
        <v>-15.067539389998274</v>
      </c>
      <c r="W12" s="12">
        <v>-15.067539390001912</v>
      </c>
      <c r="X12" s="12">
        <v>-45.328229329996248</v>
      </c>
      <c r="Y12" s="12">
        <v>-45.328229329999886</v>
      </c>
      <c r="Z12" s="12">
        <v>-4.5741296299929672</v>
      </c>
      <c r="AA12" s="12">
        <v>-14.508227899998019</v>
      </c>
      <c r="AB12" s="13">
        <v>-14.508227899998019</v>
      </c>
      <c r="AF12" s="27"/>
    </row>
    <row r="13" spans="1:32" ht="17.25" thickBot="1">
      <c r="G13" s="60" t="s">
        <v>43</v>
      </c>
      <c r="H13" s="62">
        <v>0</v>
      </c>
      <c r="I13" s="62">
        <v>0</v>
      </c>
      <c r="J13" s="62">
        <v>0</v>
      </c>
      <c r="K13" s="62">
        <v>0</v>
      </c>
      <c r="L13" s="62">
        <v>0</v>
      </c>
      <c r="M13" s="62">
        <v>0</v>
      </c>
      <c r="N13" s="62">
        <v>0</v>
      </c>
      <c r="O13" s="62">
        <v>0</v>
      </c>
      <c r="P13" s="62">
        <v>0</v>
      </c>
      <c r="Q13" s="62">
        <v>0</v>
      </c>
      <c r="R13" s="62">
        <v>0</v>
      </c>
      <c r="S13" s="62">
        <v>0</v>
      </c>
      <c r="T13" s="62">
        <v>0</v>
      </c>
      <c r="U13" s="62">
        <v>0</v>
      </c>
      <c r="V13" s="62">
        <v>0</v>
      </c>
      <c r="W13" s="62">
        <v>0</v>
      </c>
      <c r="X13" s="62">
        <v>0</v>
      </c>
      <c r="Y13" s="62">
        <v>0</v>
      </c>
      <c r="Z13" s="62">
        <v>0</v>
      </c>
      <c r="AA13" s="62">
        <v>0</v>
      </c>
      <c r="AB13" s="61">
        <v>0</v>
      </c>
      <c r="AF13" s="27"/>
    </row>
    <row r="14" spans="1:32" ht="17.25" thickBot="1">
      <c r="G14" s="21"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0"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2">
        <v>0</v>
      </c>
      <c r="AF15" s="27"/>
    </row>
    <row r="16" spans="1:32">
      <c r="G16" s="60" t="s">
        <v>42</v>
      </c>
      <c r="H16" s="59">
        <f t="shared" ref="H16:AB16" si="0">SUM(H4:H10,H13)</f>
        <v>0</v>
      </c>
      <c r="I16" s="59">
        <f t="shared" si="0"/>
        <v>0</v>
      </c>
      <c r="J16" s="59">
        <f t="shared" si="0"/>
        <v>0</v>
      </c>
      <c r="K16" s="59">
        <f t="shared" si="0"/>
        <v>-2040</v>
      </c>
      <c r="L16" s="59">
        <f t="shared" si="0"/>
        <v>-2040</v>
      </c>
      <c r="M16" s="59">
        <f t="shared" si="0"/>
        <v>-2040</v>
      </c>
      <c r="N16" s="59">
        <f t="shared" si="0"/>
        <v>-2040</v>
      </c>
      <c r="O16" s="59">
        <f t="shared" si="0"/>
        <v>0</v>
      </c>
      <c r="P16" s="59">
        <f t="shared" si="0"/>
        <v>0</v>
      </c>
      <c r="Q16" s="59">
        <f t="shared" si="0"/>
        <v>0</v>
      </c>
      <c r="R16" s="59">
        <f t="shared" si="0"/>
        <v>-16.173929110000245</v>
      </c>
      <c r="S16" s="59">
        <f t="shared" si="0"/>
        <v>-18.594313340000554</v>
      </c>
      <c r="T16" s="59">
        <f t="shared" si="0"/>
        <v>-71.658892469999955</v>
      </c>
      <c r="U16" s="59">
        <f t="shared" si="0"/>
        <v>-76.00698285999988</v>
      </c>
      <c r="V16" s="59">
        <f t="shared" si="0"/>
        <v>-3.845642880000014</v>
      </c>
      <c r="W16" s="59">
        <f t="shared" si="0"/>
        <v>-1.7215026200001375</v>
      </c>
      <c r="X16" s="59">
        <f t="shared" si="0"/>
        <v>-11.139055789999475</v>
      </c>
      <c r="Y16" s="59">
        <f t="shared" si="0"/>
        <v>-1.2034731599997031</v>
      </c>
      <c r="Z16" s="59">
        <f t="shared" si="0"/>
        <v>-1.2034731599997031</v>
      </c>
      <c r="AA16" s="59">
        <f t="shared" si="0"/>
        <v>-1.6333670800013351</v>
      </c>
      <c r="AB16" s="58">
        <f t="shared" si="0"/>
        <v>-0.88689006000277004</v>
      </c>
    </row>
    <row r="17" spans="1:28">
      <c r="H17" s="5"/>
      <c r="I17" s="5"/>
      <c r="J17" s="5"/>
      <c r="K17" s="5"/>
      <c r="L17" s="5"/>
      <c r="M17" s="5"/>
      <c r="N17" s="5"/>
      <c r="O17" s="5"/>
      <c r="P17" s="5"/>
      <c r="Q17" s="5"/>
      <c r="R17" s="5"/>
      <c r="S17" s="5"/>
      <c r="T17" s="5"/>
      <c r="U17" s="5"/>
      <c r="V17" s="5"/>
      <c r="W17" s="5"/>
      <c r="X17" s="5"/>
      <c r="Y17" s="5"/>
      <c r="Z17" s="5"/>
      <c r="AA17" s="5"/>
      <c r="AB17" s="5"/>
    </row>
    <row r="26" spans="1:28">
      <c r="A26" s="46" t="s">
        <v>137</v>
      </c>
    </row>
    <row r="27" spans="1:28">
      <c r="A27" s="46" t="s">
        <v>138</v>
      </c>
    </row>
  </sheetData>
  <pageMargins left="0.7" right="0.7" top="0.75" bottom="0.75" header="0.3" footer="0.3"/>
  <pageSetup paperSize="9"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69823-41E7-48C1-A90D-9D05D2D632EE}">
  <sheetPr codeName="Sheet17"/>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66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-1450</v>
      </c>
      <c r="N5" s="10">
        <v>-1450</v>
      </c>
      <c r="O5" s="10">
        <v>-1450</v>
      </c>
      <c r="P5" s="10">
        <v>-1100.0000000099999</v>
      </c>
      <c r="Q5" s="10">
        <v>-750</v>
      </c>
      <c r="R5" s="10">
        <v>-375</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393.95218199999999</v>
      </c>
      <c r="N7" s="10">
        <v>393.95218199999999</v>
      </c>
      <c r="O7" s="10">
        <v>393.95218199999999</v>
      </c>
      <c r="P7" s="10">
        <v>393.95218199999999</v>
      </c>
      <c r="Q7" s="10">
        <v>393.95218199999999</v>
      </c>
      <c r="R7" s="10">
        <v>393.95218199999999</v>
      </c>
      <c r="S7" s="10">
        <v>393.95218199999999</v>
      </c>
      <c r="T7" s="10">
        <v>393.95218199999999</v>
      </c>
      <c r="U7" s="10">
        <v>393.95218199999999</v>
      </c>
      <c r="V7" s="10">
        <v>393.95218199999999</v>
      </c>
      <c r="W7" s="10">
        <v>393.95218199999999</v>
      </c>
      <c r="X7" s="10">
        <v>393.95218199999999</v>
      </c>
      <c r="Y7" s="10">
        <v>393.95218199999999</v>
      </c>
      <c r="Z7" s="10">
        <v>393.95218199999999</v>
      </c>
      <c r="AA7" s="10">
        <v>393.95218199999999</v>
      </c>
      <c r="AB7" s="11">
        <v>87.109820000000127</v>
      </c>
      <c r="AF7" s="27"/>
    </row>
    <row r="8" spans="1:32" ht="17.25" thickBot="1">
      <c r="G8" s="7" t="s">
        <v>37</v>
      </c>
      <c r="H8" s="8">
        <v>0</v>
      </c>
      <c r="I8" s="8">
        <v>0</v>
      </c>
      <c r="J8" s="8">
        <v>0</v>
      </c>
      <c r="K8" s="8">
        <v>0</v>
      </c>
      <c r="L8" s="8">
        <v>0</v>
      </c>
      <c r="M8" s="8">
        <v>0</v>
      </c>
      <c r="N8" s="8">
        <v>0</v>
      </c>
      <c r="O8" s="8">
        <v>0</v>
      </c>
      <c r="P8" s="8">
        <v>0</v>
      </c>
      <c r="Q8" s="8">
        <v>0</v>
      </c>
      <c r="R8" s="8">
        <v>0</v>
      </c>
      <c r="S8" s="8">
        <v>0</v>
      </c>
      <c r="T8" s="8">
        <v>0</v>
      </c>
      <c r="U8" s="8">
        <v>0</v>
      </c>
      <c r="V8" s="8">
        <v>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v>
      </c>
      <c r="M10" s="12">
        <v>306.19014012999997</v>
      </c>
      <c r="N10" s="12">
        <v>306.19014012999997</v>
      </c>
      <c r="O10" s="12">
        <v>306.19014012999997</v>
      </c>
      <c r="P10" s="12">
        <v>306.19014012999997</v>
      </c>
      <c r="Q10" s="12">
        <v>306.19014012999997</v>
      </c>
      <c r="R10" s="12">
        <v>4.1229100799999969</v>
      </c>
      <c r="S10" s="12">
        <v>4.1229100799999969</v>
      </c>
      <c r="T10" s="12">
        <v>4.1229100799999969</v>
      </c>
      <c r="U10" s="12">
        <v>4.1229100799999969</v>
      </c>
      <c r="V10" s="12">
        <v>4.1229100799999969</v>
      </c>
      <c r="W10" s="12">
        <v>4.1229100799999969</v>
      </c>
      <c r="X10" s="12">
        <v>-163.88859060000004</v>
      </c>
      <c r="Y10" s="12">
        <v>-163.88859060000004</v>
      </c>
      <c r="Z10" s="12">
        <v>-163.88859060000004</v>
      </c>
      <c r="AA10" s="12">
        <v>-163.88859060000004</v>
      </c>
      <c r="AB10" s="13">
        <v>37.395466810000016</v>
      </c>
      <c r="AF10" s="27"/>
    </row>
    <row r="11" spans="1:32" ht="17.25" thickBot="1">
      <c r="G11" s="7" t="s">
        <v>40</v>
      </c>
      <c r="H11" s="14">
        <v>0</v>
      </c>
      <c r="I11" s="14">
        <v>0</v>
      </c>
      <c r="J11" s="14">
        <v>0</v>
      </c>
      <c r="K11" s="14">
        <v>0</v>
      </c>
      <c r="L11" s="14">
        <v>0</v>
      </c>
      <c r="M11" s="14">
        <v>0</v>
      </c>
      <c r="N11" s="14">
        <v>0</v>
      </c>
      <c r="O11" s="14">
        <v>0</v>
      </c>
      <c r="P11" s="14">
        <v>0</v>
      </c>
      <c r="Q11" s="14">
        <v>0</v>
      </c>
      <c r="R11" s="14">
        <v>0</v>
      </c>
      <c r="S11" s="14">
        <v>0</v>
      </c>
      <c r="T11" s="14">
        <v>0</v>
      </c>
      <c r="U11" s="14">
        <v>0</v>
      </c>
      <c r="V11" s="14">
        <v>0</v>
      </c>
      <c r="W11" s="14">
        <v>0</v>
      </c>
      <c r="X11" s="14">
        <v>0</v>
      </c>
      <c r="Y11" s="14">
        <v>0</v>
      </c>
      <c r="Z11" s="14">
        <v>0</v>
      </c>
      <c r="AA11" s="14">
        <v>0</v>
      </c>
      <c r="AB11" s="15">
        <v>0</v>
      </c>
      <c r="AF11" s="27"/>
    </row>
    <row r="12" spans="1:32" ht="17.25" thickBot="1">
      <c r="G12" s="7" t="s">
        <v>41</v>
      </c>
      <c r="H12" s="12">
        <v>0</v>
      </c>
      <c r="I12" s="12">
        <v>0</v>
      </c>
      <c r="J12" s="12">
        <v>0</v>
      </c>
      <c r="K12" s="12">
        <v>0</v>
      </c>
      <c r="L12" s="12">
        <v>0</v>
      </c>
      <c r="M12" s="12">
        <v>0</v>
      </c>
      <c r="N12" s="12">
        <v>0</v>
      </c>
      <c r="O12" s="12">
        <v>0</v>
      </c>
      <c r="P12" s="12">
        <v>0</v>
      </c>
      <c r="Q12" s="12">
        <v>0</v>
      </c>
      <c r="R12" s="12">
        <v>0</v>
      </c>
      <c r="S12" s="12">
        <v>-144.45578018000015</v>
      </c>
      <c r="T12" s="12">
        <v>-144.45578018000015</v>
      </c>
      <c r="U12" s="12">
        <v>-144.45578018000015</v>
      </c>
      <c r="V12" s="12">
        <v>-144.45578018000015</v>
      </c>
      <c r="W12" s="12">
        <v>-144.45578018000015</v>
      </c>
      <c r="X12" s="12">
        <v>0</v>
      </c>
      <c r="Y12" s="12">
        <v>0</v>
      </c>
      <c r="Z12" s="12">
        <v>0</v>
      </c>
      <c r="AA12" s="12">
        <v>0</v>
      </c>
      <c r="AB12" s="13">
        <v>0</v>
      </c>
      <c r="AF12" s="27"/>
    </row>
    <row r="13" spans="1:32" ht="17.25" thickBot="1">
      <c r="G13" s="64" t="s">
        <v>43</v>
      </c>
      <c r="H13" s="65">
        <v>0</v>
      </c>
      <c r="I13" s="65">
        <v>0</v>
      </c>
      <c r="J13" s="65">
        <v>0</v>
      </c>
      <c r="K13" s="65">
        <v>0</v>
      </c>
      <c r="L13" s="65">
        <v>0</v>
      </c>
      <c r="M13" s="65">
        <v>0</v>
      </c>
      <c r="N13" s="65">
        <v>0</v>
      </c>
      <c r="O13" s="65">
        <v>0</v>
      </c>
      <c r="P13" s="65">
        <v>0</v>
      </c>
      <c r="Q13" s="65">
        <v>0</v>
      </c>
      <c r="R13" s="65">
        <v>0</v>
      </c>
      <c r="S13" s="65">
        <v>0</v>
      </c>
      <c r="T13" s="65">
        <v>0</v>
      </c>
      <c r="U13" s="65">
        <v>0</v>
      </c>
      <c r="V13" s="65">
        <v>0</v>
      </c>
      <c r="W13" s="65">
        <v>0</v>
      </c>
      <c r="X13" s="65">
        <v>0</v>
      </c>
      <c r="Y13" s="65">
        <v>0</v>
      </c>
      <c r="Z13" s="65">
        <v>0</v>
      </c>
      <c r="AA13" s="65">
        <v>0</v>
      </c>
      <c r="AB13" s="66">
        <v>0</v>
      </c>
      <c r="AF13" s="27"/>
    </row>
    <row r="14" spans="1:32" ht="17.25" thickBot="1">
      <c r="G14" s="64"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4"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1">
        <v>0</v>
      </c>
      <c r="AF15" s="27"/>
    </row>
    <row r="16" spans="1:32">
      <c r="G16" s="64" t="s">
        <v>42</v>
      </c>
      <c r="H16" s="59">
        <f t="shared" ref="H16:AB16" si="0">SUM(H4:H10,H13)</f>
        <v>0</v>
      </c>
      <c r="I16" s="59">
        <f t="shared" si="0"/>
        <v>0</v>
      </c>
      <c r="J16" s="59">
        <f t="shared" si="0"/>
        <v>0</v>
      </c>
      <c r="K16" s="59">
        <f t="shared" si="0"/>
        <v>0</v>
      </c>
      <c r="L16" s="59">
        <f t="shared" si="0"/>
        <v>0</v>
      </c>
      <c r="M16" s="59">
        <f t="shared" si="0"/>
        <v>-749.85767787000009</v>
      </c>
      <c r="N16" s="59">
        <f t="shared" si="0"/>
        <v>-749.85767787000009</v>
      </c>
      <c r="O16" s="59">
        <f t="shared" si="0"/>
        <v>-749.85767787000009</v>
      </c>
      <c r="P16" s="59">
        <f t="shared" si="0"/>
        <v>-399.85767787999993</v>
      </c>
      <c r="Q16" s="59">
        <f t="shared" si="0"/>
        <v>-49.857677870000032</v>
      </c>
      <c r="R16" s="59">
        <f t="shared" si="0"/>
        <v>23.07509207999999</v>
      </c>
      <c r="S16" s="59">
        <f t="shared" si="0"/>
        <v>398.07509207999999</v>
      </c>
      <c r="T16" s="59">
        <f t="shared" si="0"/>
        <v>398.07509207999999</v>
      </c>
      <c r="U16" s="59">
        <f t="shared" si="0"/>
        <v>398.07509207999999</v>
      </c>
      <c r="V16" s="59">
        <f t="shared" si="0"/>
        <v>398.07509207999999</v>
      </c>
      <c r="W16" s="59">
        <f t="shared" si="0"/>
        <v>398.07509207999999</v>
      </c>
      <c r="X16" s="59">
        <f t="shared" si="0"/>
        <v>230.06359139999995</v>
      </c>
      <c r="Y16" s="59">
        <f t="shared" si="0"/>
        <v>230.06359139999995</v>
      </c>
      <c r="Z16" s="59">
        <f t="shared" si="0"/>
        <v>230.06359139999995</v>
      </c>
      <c r="AA16" s="59">
        <f t="shared" si="0"/>
        <v>230.06359139999995</v>
      </c>
      <c r="AB16" s="59">
        <f t="shared" si="0"/>
        <v>124.50528681000014</v>
      </c>
      <c r="AD16" s="27"/>
      <c r="AF16" s="27"/>
    </row>
    <row r="17" spans="1:28">
      <c r="H17" s="5"/>
      <c r="I17" s="5"/>
      <c r="J17" s="5"/>
      <c r="K17" s="5"/>
      <c r="L17" s="5"/>
      <c r="M17" s="5"/>
      <c r="N17" s="5"/>
      <c r="O17" s="5"/>
      <c r="P17" s="5"/>
      <c r="Q17" s="5"/>
      <c r="R17" s="5"/>
      <c r="S17" s="5"/>
      <c r="T17" s="5"/>
      <c r="U17" s="5"/>
      <c r="V17" s="5"/>
      <c r="W17" s="5"/>
      <c r="X17" s="5"/>
      <c r="Y17" s="5"/>
      <c r="Z17" s="5"/>
      <c r="AA17" s="5"/>
      <c r="AB17" s="5"/>
    </row>
    <row r="26" spans="1:28">
      <c r="A26" s="46" t="s">
        <v>139</v>
      </c>
    </row>
    <row r="27" spans="1:28">
      <c r="A27" s="46" t="s">
        <v>140</v>
      </c>
    </row>
  </sheetData>
  <pageMargins left="0.7" right="0.7" top="0.75" bottom="0.75" header="0.3" footer="0.3"/>
  <pageSetup paperSize="9"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37E1ED-FD16-4181-9725-AAB854FBB4FF}">
  <sheetPr codeName="Sheet18"/>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67</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-1450</v>
      </c>
      <c r="N5" s="10">
        <v>-1450</v>
      </c>
      <c r="O5" s="10">
        <v>-1450</v>
      </c>
      <c r="P5" s="10">
        <v>-1100.0000000099999</v>
      </c>
      <c r="Q5" s="10">
        <v>-750</v>
      </c>
      <c r="R5" s="10">
        <v>-375</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393.95218199999999</v>
      </c>
      <c r="N7" s="10">
        <v>393.95218199999999</v>
      </c>
      <c r="O7" s="10">
        <v>393.95218199999999</v>
      </c>
      <c r="P7" s="10">
        <v>393.95218199999999</v>
      </c>
      <c r="Q7" s="10">
        <v>393.95218199999999</v>
      </c>
      <c r="R7" s="10">
        <v>393.95218199999999</v>
      </c>
      <c r="S7" s="10">
        <v>393.95218199999999</v>
      </c>
      <c r="T7" s="10">
        <v>393.95218199999999</v>
      </c>
      <c r="U7" s="10">
        <v>393.95218199999999</v>
      </c>
      <c r="V7" s="10">
        <v>393.95218199999999</v>
      </c>
      <c r="W7" s="10">
        <v>393.95218199999999</v>
      </c>
      <c r="X7" s="10">
        <v>393.95218199999999</v>
      </c>
      <c r="Y7" s="10">
        <v>393.95218199999999</v>
      </c>
      <c r="Z7" s="10">
        <v>393.95218199999999</v>
      </c>
      <c r="AA7" s="10">
        <v>393.95218199999999</v>
      </c>
      <c r="AB7" s="11">
        <v>87.109819999999672</v>
      </c>
      <c r="AF7" s="27"/>
    </row>
    <row r="8" spans="1:32" ht="17.25" thickBot="1">
      <c r="G8" s="7" t="s">
        <v>37</v>
      </c>
      <c r="H8" s="8">
        <v>0</v>
      </c>
      <c r="I8" s="8">
        <v>0</v>
      </c>
      <c r="J8" s="8">
        <v>0</v>
      </c>
      <c r="K8" s="8">
        <v>0</v>
      </c>
      <c r="L8" s="8">
        <v>0</v>
      </c>
      <c r="M8" s="8">
        <v>0</v>
      </c>
      <c r="N8" s="8">
        <v>0</v>
      </c>
      <c r="O8" s="8">
        <v>0</v>
      </c>
      <c r="P8" s="8">
        <v>0</v>
      </c>
      <c r="Q8" s="8">
        <v>0</v>
      </c>
      <c r="R8" s="8">
        <v>0</v>
      </c>
      <c r="S8" s="8">
        <v>0</v>
      </c>
      <c r="T8" s="8">
        <v>0</v>
      </c>
      <c r="U8" s="8">
        <v>0</v>
      </c>
      <c r="V8" s="8">
        <v>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v>
      </c>
      <c r="M10" s="12">
        <v>306.19014013000015</v>
      </c>
      <c r="N10" s="12">
        <v>306.19014013000015</v>
      </c>
      <c r="O10" s="12">
        <v>306.19014013000015</v>
      </c>
      <c r="P10" s="12">
        <v>306.19014013000015</v>
      </c>
      <c r="Q10" s="12">
        <v>306.19014013000015</v>
      </c>
      <c r="R10" s="12">
        <v>-83.261034089999157</v>
      </c>
      <c r="S10" s="12">
        <v>-83.261034089999157</v>
      </c>
      <c r="T10" s="12">
        <v>-105.87103626999942</v>
      </c>
      <c r="U10" s="12">
        <v>-59.10545361000004</v>
      </c>
      <c r="V10" s="12">
        <v>-135.87943730000006</v>
      </c>
      <c r="W10" s="12">
        <v>-257.23218742000063</v>
      </c>
      <c r="X10" s="12">
        <v>-215.82780776000072</v>
      </c>
      <c r="Y10" s="12">
        <v>-405.11870432000069</v>
      </c>
      <c r="Z10" s="12">
        <v>-405.11870432000069</v>
      </c>
      <c r="AA10" s="12">
        <v>-179.27828966000197</v>
      </c>
      <c r="AB10" s="13">
        <v>-98.607554990003337</v>
      </c>
      <c r="AF10" s="27"/>
    </row>
    <row r="11" spans="1:32" ht="17.25" thickBot="1">
      <c r="G11" s="7" t="s">
        <v>40</v>
      </c>
      <c r="H11" s="14">
        <v>0</v>
      </c>
      <c r="I11" s="14">
        <v>0</v>
      </c>
      <c r="J11" s="14">
        <v>0</v>
      </c>
      <c r="K11" s="14">
        <v>0</v>
      </c>
      <c r="L11" s="14">
        <v>0</v>
      </c>
      <c r="M11" s="14">
        <v>72.41478145000292</v>
      </c>
      <c r="N11" s="14">
        <v>332.92177411000193</v>
      </c>
      <c r="O11" s="14">
        <v>330.40005157000269</v>
      </c>
      <c r="P11" s="14">
        <v>357.73578436000571</v>
      </c>
      <c r="Q11" s="14">
        <v>357.73578436000389</v>
      </c>
      <c r="R11" s="14">
        <v>357.73578436000571</v>
      </c>
      <c r="S11" s="14">
        <v>105.9583552400054</v>
      </c>
      <c r="T11" s="14">
        <v>73.800753080005961</v>
      </c>
      <c r="U11" s="14">
        <v>73.800753080005961</v>
      </c>
      <c r="V11" s="14">
        <v>65.718492390002211</v>
      </c>
      <c r="W11" s="14">
        <v>89.124164950000704</v>
      </c>
      <c r="X11" s="14">
        <v>123.09141826999985</v>
      </c>
      <c r="Y11" s="14">
        <v>123.09141826999985</v>
      </c>
      <c r="Z11" s="14">
        <v>125.83465575000082</v>
      </c>
      <c r="AA11" s="14">
        <v>125.83465575000082</v>
      </c>
      <c r="AB11" s="15">
        <v>125.83465575000082</v>
      </c>
      <c r="AF11" s="27"/>
    </row>
    <row r="12" spans="1:32" ht="17.25" thickBot="1">
      <c r="G12" s="7" t="s">
        <v>41</v>
      </c>
      <c r="H12" s="12">
        <v>0</v>
      </c>
      <c r="I12" s="12">
        <v>0</v>
      </c>
      <c r="J12" s="12">
        <v>0</v>
      </c>
      <c r="K12" s="12">
        <v>0</v>
      </c>
      <c r="L12" s="12">
        <v>21.813417080000363</v>
      </c>
      <c r="M12" s="12">
        <v>-74.413638659998469</v>
      </c>
      <c r="N12" s="12">
        <v>1585.0673846699992</v>
      </c>
      <c r="O12" s="12">
        <v>1585.0673846699992</v>
      </c>
      <c r="P12" s="12">
        <v>1538.5861276599971</v>
      </c>
      <c r="Q12" s="12">
        <v>971.27637209999921</v>
      </c>
      <c r="R12" s="12">
        <v>651.20089609999741</v>
      </c>
      <c r="S12" s="12">
        <v>-220.3252792200019</v>
      </c>
      <c r="T12" s="12">
        <v>-325.63020077999681</v>
      </c>
      <c r="U12" s="12">
        <v>-325.63020077999863</v>
      </c>
      <c r="V12" s="12">
        <v>-223.59783763000087</v>
      </c>
      <c r="W12" s="12">
        <v>-223.59783763000087</v>
      </c>
      <c r="X12" s="12">
        <v>-252.44739688999834</v>
      </c>
      <c r="Y12" s="12">
        <v>-252.44739688999834</v>
      </c>
      <c r="Z12" s="12">
        <v>-151.47956756999702</v>
      </c>
      <c r="AA12" s="12">
        <v>-252.13232723999681</v>
      </c>
      <c r="AB12" s="13">
        <v>-252.13232723999681</v>
      </c>
      <c r="AF12" s="27"/>
    </row>
    <row r="13" spans="1:32" ht="17.25" thickBot="1">
      <c r="G13" s="64" t="s">
        <v>43</v>
      </c>
      <c r="H13" s="65">
        <v>0</v>
      </c>
      <c r="I13" s="65">
        <v>0</v>
      </c>
      <c r="J13" s="65">
        <v>0</v>
      </c>
      <c r="K13" s="65">
        <v>0</v>
      </c>
      <c r="L13" s="65">
        <v>0</v>
      </c>
      <c r="M13" s="65">
        <v>0</v>
      </c>
      <c r="N13" s="65">
        <v>0</v>
      </c>
      <c r="O13" s="65">
        <v>0</v>
      </c>
      <c r="P13" s="65">
        <v>0</v>
      </c>
      <c r="Q13" s="65">
        <v>0</v>
      </c>
      <c r="R13" s="65">
        <v>0</v>
      </c>
      <c r="S13" s="65">
        <v>0</v>
      </c>
      <c r="T13" s="65">
        <v>0</v>
      </c>
      <c r="U13" s="65">
        <v>0</v>
      </c>
      <c r="V13" s="65">
        <v>0</v>
      </c>
      <c r="W13" s="65">
        <v>0</v>
      </c>
      <c r="X13" s="65">
        <v>0</v>
      </c>
      <c r="Y13" s="65">
        <v>0</v>
      </c>
      <c r="Z13" s="65">
        <v>0</v>
      </c>
      <c r="AA13" s="65">
        <v>0</v>
      </c>
      <c r="AB13" s="66">
        <v>0</v>
      </c>
      <c r="AF13" s="27"/>
    </row>
    <row r="14" spans="1:32" ht="17.25" thickBot="1">
      <c r="G14" s="64"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4"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1">
        <v>0</v>
      </c>
      <c r="AF15" s="27"/>
    </row>
    <row r="16" spans="1:32">
      <c r="G16" s="64" t="s">
        <v>42</v>
      </c>
      <c r="H16" s="59">
        <f t="shared" ref="H16:AB16" si="0">SUM(H4:H10,H13)</f>
        <v>0</v>
      </c>
      <c r="I16" s="59">
        <f t="shared" si="0"/>
        <v>0</v>
      </c>
      <c r="J16" s="59">
        <f t="shared" si="0"/>
        <v>0</v>
      </c>
      <c r="K16" s="59">
        <f t="shared" si="0"/>
        <v>0</v>
      </c>
      <c r="L16" s="59">
        <f t="shared" si="0"/>
        <v>0</v>
      </c>
      <c r="M16" s="59">
        <f t="shared" si="0"/>
        <v>-749.85767786999986</v>
      </c>
      <c r="N16" s="59">
        <f t="shared" si="0"/>
        <v>-749.85767786999986</v>
      </c>
      <c r="O16" s="59">
        <f t="shared" si="0"/>
        <v>-749.85767786999986</v>
      </c>
      <c r="P16" s="59">
        <f t="shared" si="0"/>
        <v>-399.85767787999976</v>
      </c>
      <c r="Q16" s="59">
        <f t="shared" si="0"/>
        <v>-49.857677869999861</v>
      </c>
      <c r="R16" s="59">
        <f t="shared" si="0"/>
        <v>-64.308852089999164</v>
      </c>
      <c r="S16" s="59">
        <f t="shared" si="0"/>
        <v>310.69114791000084</v>
      </c>
      <c r="T16" s="59">
        <f t="shared" si="0"/>
        <v>288.08114573000057</v>
      </c>
      <c r="U16" s="59">
        <f t="shared" si="0"/>
        <v>334.84672838999995</v>
      </c>
      <c r="V16" s="59">
        <f t="shared" si="0"/>
        <v>258.07274469999993</v>
      </c>
      <c r="W16" s="59">
        <f t="shared" si="0"/>
        <v>136.71999457999937</v>
      </c>
      <c r="X16" s="59">
        <f t="shared" si="0"/>
        <v>178.12437423999927</v>
      </c>
      <c r="Y16" s="59">
        <f t="shared" si="0"/>
        <v>-11.166522320000695</v>
      </c>
      <c r="Z16" s="59">
        <f t="shared" si="0"/>
        <v>-11.166522320000695</v>
      </c>
      <c r="AA16" s="59">
        <f t="shared" si="0"/>
        <v>214.67389233999802</v>
      </c>
      <c r="AB16" s="59">
        <f t="shared" si="0"/>
        <v>-11.497734990003664</v>
      </c>
      <c r="AD16" s="27"/>
      <c r="AF16" s="27"/>
    </row>
    <row r="17" spans="1:28">
      <c r="H17" s="5"/>
      <c r="I17" s="5"/>
      <c r="J17" s="5"/>
      <c r="K17" s="5"/>
      <c r="L17" s="5"/>
      <c r="M17" s="5"/>
      <c r="N17" s="5"/>
      <c r="O17" s="5"/>
      <c r="P17" s="5"/>
      <c r="Q17" s="5"/>
      <c r="R17" s="5"/>
      <c r="S17" s="5"/>
      <c r="T17" s="5"/>
      <c r="U17" s="5"/>
      <c r="V17" s="5"/>
      <c r="W17" s="5"/>
      <c r="X17" s="5"/>
      <c r="Y17" s="5"/>
      <c r="Z17" s="5"/>
      <c r="AA17" s="5"/>
      <c r="AB17" s="5"/>
    </row>
    <row r="26" spans="1:28">
      <c r="A26" s="46" t="s">
        <v>139</v>
      </c>
    </row>
    <row r="27" spans="1:28">
      <c r="A27" s="46" t="s">
        <v>140</v>
      </c>
    </row>
  </sheetData>
  <pageMargins left="0.7" right="0.7" top="0.75" bottom="0.75" header="0.3" footer="0.3"/>
  <pageSetup paperSize="9"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8D7A1D-478B-4066-BD1E-38FCAE9D1D98}">
  <sheetPr codeName="Sheet30"/>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123</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-6.1118043959140778E-10</v>
      </c>
      <c r="I4" s="8">
        <v>1.1641532182693481E-9</v>
      </c>
      <c r="J4" s="8">
        <v>1.7462298274040222E-9</v>
      </c>
      <c r="K4" s="8">
        <v>1.5133991837501526E-9</v>
      </c>
      <c r="L4" s="8">
        <v>-66.350879002042348</v>
      </c>
      <c r="M4" s="8">
        <v>8136.2595024376496</v>
      </c>
      <c r="N4" s="8">
        <v>3317.7266703484347</v>
      </c>
      <c r="O4" s="8">
        <v>2654.0409380255005</v>
      </c>
      <c r="P4" s="8">
        <v>898.68028757334105</v>
      </c>
      <c r="Q4" s="8">
        <v>876.30234424800437</v>
      </c>
      <c r="R4" s="8">
        <v>-109.67988236193196</v>
      </c>
      <c r="S4" s="8">
        <v>128.0213968512835</v>
      </c>
      <c r="T4" s="8">
        <v>223.36373728688341</v>
      </c>
      <c r="U4" s="8">
        <v>249.93348071741639</v>
      </c>
      <c r="V4" s="8">
        <v>48.770382168499054</v>
      </c>
      <c r="W4" s="8">
        <v>-27.88852787468204</v>
      </c>
      <c r="X4" s="8">
        <v>-15.875648694243864</v>
      </c>
      <c r="Y4" s="8">
        <v>-123.40291529938258</v>
      </c>
      <c r="Z4" s="8">
        <v>-155.72661863224494</v>
      </c>
      <c r="AA4" s="8">
        <v>-33.90094373140164</v>
      </c>
      <c r="AB4" s="9">
        <v>21.659552390032331</v>
      </c>
    </row>
    <row r="5" spans="1:29" ht="17.25" thickBot="1">
      <c r="G5" s="21" t="s">
        <v>34</v>
      </c>
      <c r="H5" s="10">
        <v>2.1500454749912024E-9</v>
      </c>
      <c r="I5" s="10">
        <v>-1.7680577002465725E-9</v>
      </c>
      <c r="J5" s="10">
        <v>1.2369127944111824E-10</v>
      </c>
      <c r="K5" s="10">
        <v>0</v>
      </c>
      <c r="L5" s="10">
        <v>-1.8844730220735073E-9</v>
      </c>
      <c r="M5" s="10">
        <v>-9117.7937036412113</v>
      </c>
      <c r="N5" s="10">
        <v>-9860.0887305709111</v>
      </c>
      <c r="O5" s="10">
        <v>-9274.3329530558367</v>
      </c>
      <c r="P5" s="10">
        <v>-7261.9873699079071</v>
      </c>
      <c r="Q5" s="10">
        <v>-5229.9122269835934</v>
      </c>
      <c r="R5" s="10">
        <v>-2896.5496419456213</v>
      </c>
      <c r="S5" s="10">
        <v>0.74997282555341371</v>
      </c>
      <c r="T5" s="10">
        <v>19.016353427723516</v>
      </c>
      <c r="U5" s="10">
        <v>17.357187528450595</v>
      </c>
      <c r="V5" s="10">
        <v>-28.085827610138949</v>
      </c>
      <c r="W5" s="10">
        <v>-23.955142464310484</v>
      </c>
      <c r="X5" s="10">
        <v>-72.535601832751126</v>
      </c>
      <c r="Y5" s="10">
        <v>-147.90609521306396</v>
      </c>
      <c r="Z5" s="10">
        <v>-117.13918667184771</v>
      </c>
      <c r="AA5" s="10">
        <v>-54.290276786236063</v>
      </c>
      <c r="AB5" s="11">
        <v>-21.603958416297246</v>
      </c>
    </row>
    <row r="6" spans="1:29" ht="17.25" thickBot="1">
      <c r="G6" s="21" t="s">
        <v>35</v>
      </c>
      <c r="H6" s="8">
        <v>8.1854523159563541E-12</v>
      </c>
      <c r="I6" s="8">
        <v>0</v>
      </c>
      <c r="J6" s="8">
        <v>-7.787548383930698E-12</v>
      </c>
      <c r="K6" s="8">
        <v>-1.0118128557223827E-11</v>
      </c>
      <c r="L6" s="8">
        <v>-7.6379450673670135E-2</v>
      </c>
      <c r="M6" s="8">
        <v>118.94203083716781</v>
      </c>
      <c r="N6" s="8">
        <v>264.24359736684255</v>
      </c>
      <c r="O6" s="8">
        <v>33.202910342460086</v>
      </c>
      <c r="P6" s="8">
        <v>19.14470424659055</v>
      </c>
      <c r="Q6" s="8">
        <v>17.904947383722572</v>
      </c>
      <c r="R6" s="8">
        <v>95.263230989917361</v>
      </c>
      <c r="S6" s="8">
        <v>-60.274338236610674</v>
      </c>
      <c r="T6" s="8">
        <v>54.211108863799836</v>
      </c>
      <c r="U6" s="8">
        <v>13.263083262327655</v>
      </c>
      <c r="V6" s="8">
        <v>19.027087424756246</v>
      </c>
      <c r="W6" s="8">
        <v>64.77148576407626</v>
      </c>
      <c r="X6" s="8">
        <v>173.83199702173806</v>
      </c>
      <c r="Y6" s="8">
        <v>331.06670402382861</v>
      </c>
      <c r="Z6" s="8">
        <v>174.68525356585633</v>
      </c>
      <c r="AA6" s="8">
        <v>39.955411859600645</v>
      </c>
      <c r="AB6" s="9">
        <v>-0.48693488471644741</v>
      </c>
    </row>
    <row r="7" spans="1:29" ht="17.25" thickBot="1">
      <c r="G7" s="21" t="s">
        <v>36</v>
      </c>
      <c r="H7" s="10">
        <v>0</v>
      </c>
      <c r="I7" s="10">
        <v>-7.815970093361102E-13</v>
      </c>
      <c r="J7" s="10">
        <v>-7.673861546209082E-13</v>
      </c>
      <c r="K7" s="10">
        <v>-1.8189894035458565E-12</v>
      </c>
      <c r="L7" s="10">
        <v>-2.2737367544323206E-13</v>
      </c>
      <c r="M7" s="10">
        <v>105.60758798764661</v>
      </c>
      <c r="N7" s="10">
        <v>100.15275825761958</v>
      </c>
      <c r="O7" s="10">
        <v>55.251178935807054</v>
      </c>
      <c r="P7" s="10">
        <v>33.126549677034042</v>
      </c>
      <c r="Q7" s="10">
        <v>24.646794506805605</v>
      </c>
      <c r="R7" s="10">
        <v>17.934661889281813</v>
      </c>
      <c r="S7" s="10">
        <v>4.742145032428482</v>
      </c>
      <c r="T7" s="10">
        <v>8.8531200880575227</v>
      </c>
      <c r="U7" s="10">
        <v>4.2428766594387355</v>
      </c>
      <c r="V7" s="10">
        <v>10.972255109925868</v>
      </c>
      <c r="W7" s="10">
        <v>3.3484587246936144</v>
      </c>
      <c r="X7" s="10">
        <v>68.797903551594459</v>
      </c>
      <c r="Y7" s="10">
        <v>20.619486824030787</v>
      </c>
      <c r="Z7" s="10">
        <v>17.863980617974363</v>
      </c>
      <c r="AA7" s="10">
        <v>17.38987070786402</v>
      </c>
      <c r="AB7" s="11">
        <v>-0.50740480105527297</v>
      </c>
    </row>
    <row r="8" spans="1:29" ht="17.25" thickBot="1">
      <c r="G8" s="21" t="s">
        <v>37</v>
      </c>
      <c r="H8" s="8">
        <v>1.0004441719502211E-10</v>
      </c>
      <c r="I8" s="8">
        <v>1.4915713109076023E-10</v>
      </c>
      <c r="J8" s="8">
        <v>-9.6406438387930393E-11</v>
      </c>
      <c r="K8" s="8">
        <v>4.0017766878008842E-11</v>
      </c>
      <c r="L8" s="8">
        <v>0.60732329686106823</v>
      </c>
      <c r="M8" s="8">
        <v>24.54165792915046</v>
      </c>
      <c r="N8" s="8">
        <v>84.808808836987737</v>
      </c>
      <c r="O8" s="8">
        <v>95.053138655883231</v>
      </c>
      <c r="P8" s="8">
        <v>42.727264570881744</v>
      </c>
      <c r="Q8" s="8">
        <v>48.938231930969778</v>
      </c>
      <c r="R8" s="8">
        <v>22.951766706912167</v>
      </c>
      <c r="S8" s="8">
        <v>11.456019509732869</v>
      </c>
      <c r="T8" s="8">
        <v>-6.8134342545290565</v>
      </c>
      <c r="U8" s="8">
        <v>-32.588529427637695</v>
      </c>
      <c r="V8" s="8">
        <v>-16.819927519492921</v>
      </c>
      <c r="W8" s="8">
        <v>38.03947400837751</v>
      </c>
      <c r="X8" s="8">
        <v>15.207700573957482</v>
      </c>
      <c r="Y8" s="8">
        <v>37.384891120862449</v>
      </c>
      <c r="Z8" s="8">
        <v>46.651272836601493</v>
      </c>
      <c r="AA8" s="8">
        <v>6.62605330455699</v>
      </c>
      <c r="AB8" s="9">
        <v>-16.437909402155128</v>
      </c>
    </row>
    <row r="9" spans="1:29" ht="17.25" thickBot="1">
      <c r="G9" s="21" t="s">
        <v>38</v>
      </c>
      <c r="H9" s="10">
        <v>9.2370555648813024E-14</v>
      </c>
      <c r="I9" s="10">
        <v>3.0411229090532288E-12</v>
      </c>
      <c r="J9" s="10">
        <v>-9.2370555648813024E-14</v>
      </c>
      <c r="K9" s="10">
        <v>2.4371615836571436E-12</v>
      </c>
      <c r="L9" s="10">
        <v>5.1694532110658997E-2</v>
      </c>
      <c r="M9" s="10">
        <v>4.060270316007788</v>
      </c>
      <c r="N9" s="10">
        <v>7.9121156664106138</v>
      </c>
      <c r="O9" s="10">
        <v>2.2426307982668447</v>
      </c>
      <c r="P9" s="10">
        <v>4.2126231110198233</v>
      </c>
      <c r="Q9" s="10">
        <v>-3.4857076521689123E-2</v>
      </c>
      <c r="R9" s="10">
        <v>5.755417969190546E-2</v>
      </c>
      <c r="S9" s="10">
        <v>0.3073406875166711</v>
      </c>
      <c r="T9" s="10">
        <v>0.5027091086916684</v>
      </c>
      <c r="U9" s="10">
        <v>8.9340575340933981E-2</v>
      </c>
      <c r="V9" s="10">
        <v>-1.2207048916401675E-2</v>
      </c>
      <c r="W9" s="10">
        <v>-0.44010991443681036</v>
      </c>
      <c r="X9" s="10">
        <v>-0.28511999999989968</v>
      </c>
      <c r="Y9" s="10">
        <v>0.16871070332729232</v>
      </c>
      <c r="Z9" s="10">
        <v>0.19219056890939612</v>
      </c>
      <c r="AA9" s="10">
        <v>-0.23967648347880299</v>
      </c>
      <c r="AB9" s="11">
        <v>0.23525959379441019</v>
      </c>
    </row>
    <row r="10" spans="1:29" ht="17.25" thickBot="1">
      <c r="G10" s="21" t="s">
        <v>39</v>
      </c>
      <c r="H10" s="12">
        <v>-1.0018652574217413E-12</v>
      </c>
      <c r="I10" s="12">
        <v>4.7037929107318632E-12</v>
      </c>
      <c r="J10" s="12">
        <v>1.4665602066088468E-11</v>
      </c>
      <c r="K10" s="12">
        <v>1.1141310096718371E-11</v>
      </c>
      <c r="L10" s="12">
        <v>-2.1262068329291424</v>
      </c>
      <c r="M10" s="12">
        <v>792.57156580117748</v>
      </c>
      <c r="N10" s="12">
        <v>1544.6439909782305</v>
      </c>
      <c r="O10" s="12">
        <v>742.90320704649901</v>
      </c>
      <c r="P10" s="12">
        <v>944.73544030308676</v>
      </c>
      <c r="Q10" s="12">
        <v>1041.2345143151629</v>
      </c>
      <c r="R10" s="12">
        <v>227.79230018312137</v>
      </c>
      <c r="S10" s="12">
        <v>-59.420782855702782</v>
      </c>
      <c r="T10" s="12">
        <v>-140.1922816882452</v>
      </c>
      <c r="U10" s="12">
        <v>-63.366208603305495</v>
      </c>
      <c r="V10" s="12">
        <v>-189.73824508599137</v>
      </c>
      <c r="W10" s="12">
        <v>-379.79715075558852</v>
      </c>
      <c r="X10" s="12">
        <v>-463.40247188387002</v>
      </c>
      <c r="Y10" s="12">
        <v>-721.60238038492753</v>
      </c>
      <c r="Z10" s="12">
        <v>-604.20398109574671</v>
      </c>
      <c r="AA10" s="12">
        <v>-344.3358651241615</v>
      </c>
      <c r="AB10" s="13">
        <v>-195.61417177104522</v>
      </c>
    </row>
    <row r="11" spans="1:29" ht="17.25" thickBot="1">
      <c r="G11" s="21" t="s">
        <v>40</v>
      </c>
      <c r="H11" s="14">
        <v>0</v>
      </c>
      <c r="I11" s="14">
        <v>0</v>
      </c>
      <c r="J11" s="14">
        <v>-4.7293724492192268E-11</v>
      </c>
      <c r="K11" s="14">
        <v>4.0017766878008842E-11</v>
      </c>
      <c r="L11" s="14">
        <v>0</v>
      </c>
      <c r="M11" s="14">
        <v>687.59664509610593</v>
      </c>
      <c r="N11" s="14">
        <v>1593.170995430708</v>
      </c>
      <c r="O11" s="14">
        <v>1678.1134103735094</v>
      </c>
      <c r="P11" s="14">
        <v>1671.4871962171237</v>
      </c>
      <c r="Q11" s="14">
        <v>1597.700197862483</v>
      </c>
      <c r="R11" s="14">
        <v>1532.8906066570562</v>
      </c>
      <c r="S11" s="14">
        <v>503.93428749766463</v>
      </c>
      <c r="T11" s="14">
        <v>479.1179122475005</v>
      </c>
      <c r="U11" s="14">
        <v>519.6443930040914</v>
      </c>
      <c r="V11" s="14">
        <v>477.47780242902809</v>
      </c>
      <c r="W11" s="14">
        <v>367.24235154903727</v>
      </c>
      <c r="X11" s="14">
        <v>408.93006939359475</v>
      </c>
      <c r="Y11" s="14">
        <v>321.71481383795617</v>
      </c>
      <c r="Z11" s="14">
        <v>320.19503953996173</v>
      </c>
      <c r="AA11" s="14">
        <v>558.96780156956811</v>
      </c>
      <c r="AB11" s="15">
        <v>596.43462248714059</v>
      </c>
    </row>
    <row r="12" spans="1:29" ht="17.25" thickBot="1">
      <c r="G12" s="21" t="s">
        <v>41</v>
      </c>
      <c r="H12" s="12">
        <v>-2.0008883439004421E-11</v>
      </c>
      <c r="I12" s="12">
        <v>0</v>
      </c>
      <c r="J12" s="12">
        <v>0</v>
      </c>
      <c r="K12" s="12">
        <v>0</v>
      </c>
      <c r="L12" s="12">
        <v>62.04784719006966</v>
      </c>
      <c r="M12" s="12">
        <v>-165.60522849508743</v>
      </c>
      <c r="N12" s="12">
        <v>4408.1301513749313</v>
      </c>
      <c r="O12" s="12">
        <v>4082.7440824467958</v>
      </c>
      <c r="P12" s="12">
        <v>4077.7507497716797</v>
      </c>
      <c r="Q12" s="12">
        <v>2578.6289923561635</v>
      </c>
      <c r="R12" s="12">
        <v>1636.6428507921919</v>
      </c>
      <c r="S12" s="12">
        <v>-541.31628824147629</v>
      </c>
      <c r="T12" s="12">
        <v>-774.76112584132352</v>
      </c>
      <c r="U12" s="12">
        <v>-778.10219082819822</v>
      </c>
      <c r="V12" s="12">
        <v>-549.9468059997962</v>
      </c>
      <c r="W12" s="12">
        <v>-481.96880927849998</v>
      </c>
      <c r="X12" s="12">
        <v>-677.59970259843249</v>
      </c>
      <c r="Y12" s="12">
        <v>-579.38520778008387</v>
      </c>
      <c r="Z12" s="12">
        <v>-368.67203253341722</v>
      </c>
      <c r="AA12" s="12">
        <v>-622.02198857610347</v>
      </c>
      <c r="AB12" s="13">
        <v>-648.44480362685863</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14">
        <v>1.0658141036401503E-13</v>
      </c>
      <c r="I15" s="14">
        <v>0</v>
      </c>
      <c r="J15" s="14">
        <v>0</v>
      </c>
      <c r="K15" s="14">
        <v>0</v>
      </c>
      <c r="L15" s="14">
        <v>0.13132303860689376</v>
      </c>
      <c r="M15" s="14">
        <v>40.505518981288162</v>
      </c>
      <c r="N15" s="14">
        <v>26.313051771642705</v>
      </c>
      <c r="O15" s="14">
        <v>5.7448483603029104</v>
      </c>
      <c r="P15" s="14">
        <v>13.47581503861619</v>
      </c>
      <c r="Q15" s="14">
        <v>5.3273667889044418</v>
      </c>
      <c r="R15" s="14">
        <v>0.44583982488626361</v>
      </c>
      <c r="S15" s="14">
        <v>3.1325012773579601</v>
      </c>
      <c r="T15" s="14">
        <v>-0.92998724369215324</v>
      </c>
      <c r="U15" s="14">
        <v>0.10718513269159757</v>
      </c>
      <c r="V15" s="14">
        <v>1.3008902266956284</v>
      </c>
      <c r="W15" s="14">
        <v>-1.7784775264575501</v>
      </c>
      <c r="X15" s="14">
        <v>1.7312532260943954</v>
      </c>
      <c r="Y15" s="14">
        <v>2.1850035278383757</v>
      </c>
      <c r="Z15" s="14">
        <v>5.0348780200594092</v>
      </c>
      <c r="AA15" s="14">
        <v>4.0133433781875283E-2</v>
      </c>
      <c r="AB15" s="15">
        <v>4.3044564993801941</v>
      </c>
    </row>
    <row r="16" spans="1:29" ht="17.25" thickBot="1">
      <c r="G16" s="21" t="s">
        <v>47</v>
      </c>
      <c r="H16" s="12">
        <v>-1.4210854715202004E-14</v>
      </c>
      <c r="I16" s="12">
        <v>-1.7763568394002505E-13</v>
      </c>
      <c r="J16" s="12">
        <v>7.1054273576010019E-14</v>
      </c>
      <c r="K16" s="12">
        <v>3.0908609005564358E-12</v>
      </c>
      <c r="L16" s="12">
        <v>6.3820410013235573E-2</v>
      </c>
      <c r="M16" s="12">
        <v>5.012679402478966</v>
      </c>
      <c r="N16" s="12">
        <v>9.7680440326105895</v>
      </c>
      <c r="O16" s="12">
        <v>2.7686799978607866</v>
      </c>
      <c r="P16" s="12">
        <v>5.3021026061974936</v>
      </c>
      <c r="Q16" s="12">
        <v>-0.14436676113776059</v>
      </c>
      <c r="R16" s="12">
        <v>-4.6278790504587164E-2</v>
      </c>
      <c r="S16" s="12">
        <v>0.48787739199562452</v>
      </c>
      <c r="T16" s="12">
        <v>0.62951741813794371</v>
      </c>
      <c r="U16" s="12">
        <v>0.11029700659799602</v>
      </c>
      <c r="V16" s="12">
        <v>-1.5070430760943054E-2</v>
      </c>
      <c r="W16" s="12">
        <v>-0.54334557337865874</v>
      </c>
      <c r="X16" s="12">
        <v>-0.35199999999946385</v>
      </c>
      <c r="Y16" s="12">
        <v>0.2082848189225075</v>
      </c>
      <c r="Z16" s="12">
        <v>0.23727230729617332</v>
      </c>
      <c r="AA16" s="12">
        <v>-0.29589689318360257</v>
      </c>
      <c r="AB16" s="13">
        <v>0.29044394295591047</v>
      </c>
    </row>
    <row r="17" spans="1:28" ht="17.25" thickBot="1">
      <c r="G17" s="21" t="s">
        <v>48</v>
      </c>
      <c r="H17" s="10">
        <v>-1.3216094885137863E-12</v>
      </c>
      <c r="I17" s="10">
        <v>6.9917405198793858E-12</v>
      </c>
      <c r="J17" s="10">
        <v>1.9781509763561189E-11</v>
      </c>
      <c r="K17" s="10">
        <v>1.8189894035458565E-11</v>
      </c>
      <c r="L17" s="10">
        <v>-2.7976405696410893</v>
      </c>
      <c r="M17" s="10">
        <v>1001.9393983536897</v>
      </c>
      <c r="N17" s="10">
        <v>1991.5745527751681</v>
      </c>
      <c r="O17" s="10">
        <v>940.71918170889785</v>
      </c>
      <c r="P17" s="10">
        <v>1200.4712343429503</v>
      </c>
      <c r="Q17" s="10">
        <v>1334.4543915609211</v>
      </c>
      <c r="R17" s="10">
        <v>316.09814902102335</v>
      </c>
      <c r="S17" s="10">
        <v>-67.057299441948999</v>
      </c>
      <c r="T17" s="10">
        <v>-177.30354935532159</v>
      </c>
      <c r="U17" s="10">
        <v>-78.08077834395408</v>
      </c>
      <c r="V17" s="10">
        <v>-234.54302075825035</v>
      </c>
      <c r="W17" s="10">
        <v>-468.88907753921558</v>
      </c>
      <c r="X17" s="10">
        <v>-580.19145820557969</v>
      </c>
      <c r="Y17" s="10">
        <v>-896.86623195534412</v>
      </c>
      <c r="Z17" s="10">
        <v>-752.52876145816845</v>
      </c>
      <c r="AA17" s="10">
        <v>-427.20872589085411</v>
      </c>
      <c r="AB17" s="11">
        <v>-243.48927296429611</v>
      </c>
    </row>
    <row r="18" spans="1:28" ht="17.25" thickBot="1">
      <c r="G18" s="22" t="s">
        <v>223</v>
      </c>
      <c r="H18" s="23">
        <v>-3.0553337637684308E-13</v>
      </c>
      <c r="I18" s="23">
        <v>-5.6843418860808015E-14</v>
      </c>
      <c r="J18" s="23">
        <v>-1.9895196601282805E-13</v>
      </c>
      <c r="K18" s="23">
        <v>-1.1368683772161603E-13</v>
      </c>
      <c r="L18" s="23">
        <v>0.15448242598080242</v>
      </c>
      <c r="M18" s="23">
        <v>47.648842915859774</v>
      </c>
      <c r="N18" s="23">
        <v>30.953472564646006</v>
      </c>
      <c r="O18" s="23">
        <v>6.7579772826010185</v>
      </c>
      <c r="P18" s="23">
        <v>16.116517373523948</v>
      </c>
      <c r="Q18" s="23">
        <v>6.0133576644467439</v>
      </c>
      <c r="R18" s="23">
        <v>0.35406408511869358</v>
      </c>
      <c r="S18" s="23">
        <v>3.8531321895819701</v>
      </c>
      <c r="T18" s="23">
        <v>-1.1024642784612979</v>
      </c>
      <c r="U18" s="23">
        <v>0.12608769569465039</v>
      </c>
      <c r="V18" s="23">
        <v>1.5303078598122966</v>
      </c>
      <c r="W18" s="23">
        <v>-1.8650138722337033</v>
      </c>
      <c r="X18" s="23">
        <v>1.8094631339840817</v>
      </c>
      <c r="Y18" s="23">
        <v>2.5703366034938426</v>
      </c>
      <c r="Z18" s="23">
        <v>6.6406849196271196</v>
      </c>
      <c r="AA18" s="23">
        <v>-0.67067318685667487</v>
      </c>
      <c r="AB18" s="24">
        <v>5.063566070391289</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139</v>
      </c>
    </row>
    <row r="27" spans="1:28">
      <c r="A27" s="46" t="s">
        <v>140</v>
      </c>
    </row>
  </sheetData>
  <pageMargins left="0.7" right="0.7" top="0.75" bottom="0.75" header="0.3" footer="0.3"/>
  <pageSetup paperSize="9"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820F1-A5D0-444F-A403-41FC1303A899}">
  <sheetPr codeName="Sheet19"/>
  <dimension ref="A1:AE43"/>
  <sheetViews>
    <sheetView workbookViewId="0"/>
  </sheetViews>
  <sheetFormatPr defaultColWidth="8.75" defaultRowHeight="16.5"/>
  <cols>
    <col min="1" max="8" width="8.75" style="2"/>
    <col min="9" max="9" width="18.25" style="2" customWidth="1"/>
    <col min="10" max="10" width="17.375" style="2" customWidth="1"/>
    <col min="11" max="16384" width="8.75" style="2"/>
  </cols>
  <sheetData>
    <row r="1" spans="1:31" ht="24.75" thickBot="1">
      <c r="A1" s="25" t="s">
        <v>68</v>
      </c>
    </row>
    <row r="2" spans="1:31" ht="17.25" thickTop="1"/>
    <row r="3" spans="1:31" ht="17.25" thickBot="1">
      <c r="J3" s="6"/>
      <c r="K3" s="6" t="s">
        <v>2</v>
      </c>
      <c r="L3" s="6" t="s">
        <v>3</v>
      </c>
      <c r="M3" s="6" t="s">
        <v>4</v>
      </c>
      <c r="N3" s="6" t="s">
        <v>5</v>
      </c>
      <c r="O3" s="6" t="s">
        <v>6</v>
      </c>
      <c r="P3" s="6" t="s">
        <v>7</v>
      </c>
      <c r="Q3" s="6" t="s">
        <v>8</v>
      </c>
      <c r="R3" s="6" t="s">
        <v>9</v>
      </c>
      <c r="S3" s="6" t="s">
        <v>10</v>
      </c>
      <c r="T3" s="6" t="s">
        <v>11</v>
      </c>
      <c r="U3" s="6" t="s">
        <v>12</v>
      </c>
      <c r="V3" s="6" t="s">
        <v>13</v>
      </c>
      <c r="W3" s="6" t="s">
        <v>14</v>
      </c>
      <c r="X3" s="6" t="s">
        <v>15</v>
      </c>
      <c r="Y3" s="6" t="s">
        <v>16</v>
      </c>
      <c r="Z3" s="6" t="s">
        <v>17</v>
      </c>
      <c r="AA3" s="6" t="s">
        <v>18</v>
      </c>
      <c r="AB3" s="6" t="s">
        <v>19</v>
      </c>
      <c r="AC3" s="6" t="s">
        <v>20</v>
      </c>
      <c r="AD3" s="6" t="s">
        <v>21</v>
      </c>
      <c r="AE3" s="6" t="s">
        <v>22</v>
      </c>
    </row>
    <row r="4" spans="1:31" ht="17.25" thickBot="1">
      <c r="J4" s="7" t="s">
        <v>69</v>
      </c>
      <c r="K4" s="8">
        <v>0</v>
      </c>
      <c r="L4" s="8">
        <v>0</v>
      </c>
      <c r="M4" s="8">
        <v>0</v>
      </c>
      <c r="N4" s="8">
        <v>0</v>
      </c>
      <c r="O4" s="8">
        <v>0</v>
      </c>
      <c r="P4" s="8">
        <v>0</v>
      </c>
      <c r="Q4" s="8">
        <v>0</v>
      </c>
      <c r="R4" s="8">
        <v>0</v>
      </c>
      <c r="S4" s="8">
        <v>0.45430185043999999</v>
      </c>
      <c r="T4" s="8">
        <v>0.7</v>
      </c>
      <c r="U4" s="8">
        <v>1.6</v>
      </c>
      <c r="V4" s="8">
        <v>2.4070725574600003</v>
      </c>
      <c r="W4" s="8">
        <v>2.7402090167400002</v>
      </c>
      <c r="X4" s="8">
        <v>2.97652574458</v>
      </c>
      <c r="Y4" s="8">
        <v>5.8994653162799997</v>
      </c>
      <c r="Z4" s="8">
        <v>6.89703277003</v>
      </c>
      <c r="AA4" s="8">
        <v>8.6426789329000009</v>
      </c>
      <c r="AB4" s="8">
        <v>8.8982855146099986</v>
      </c>
      <c r="AC4" s="8">
        <v>9.4024095781199986</v>
      </c>
      <c r="AD4" s="8">
        <v>9.4620502133400013</v>
      </c>
      <c r="AE4" s="9">
        <v>9.4620502133400013</v>
      </c>
    </row>
    <row r="5" spans="1:31">
      <c r="J5" s="7" t="s">
        <v>70</v>
      </c>
      <c r="K5" s="10">
        <v>0</v>
      </c>
      <c r="L5" s="10">
        <v>0</v>
      </c>
      <c r="M5" s="10">
        <v>0</v>
      </c>
      <c r="N5" s="10">
        <v>0.82600811347000003</v>
      </c>
      <c r="O5" s="10">
        <v>1.3122320041800002</v>
      </c>
      <c r="P5" s="10">
        <v>2.5789601815300003</v>
      </c>
      <c r="Q5" s="10">
        <v>3.36901123057</v>
      </c>
      <c r="R5" s="10">
        <v>4.6059047851799999</v>
      </c>
      <c r="S5" s="10">
        <v>5.3551251044699999</v>
      </c>
      <c r="T5" s="10">
        <v>5.3551251044699999</v>
      </c>
      <c r="U5" s="10">
        <v>5.3551251044699999</v>
      </c>
      <c r="V5" s="10">
        <v>5.3551251044699999</v>
      </c>
      <c r="W5" s="10">
        <v>5.3551251044699999</v>
      </c>
      <c r="X5" s="10">
        <v>5.3551251044699999</v>
      </c>
      <c r="Y5" s="10">
        <v>7.4842303128699994</v>
      </c>
      <c r="Z5" s="10">
        <v>8.2898461180999998</v>
      </c>
      <c r="AA5" s="10">
        <v>10.56907060562</v>
      </c>
      <c r="AB5" s="10">
        <v>10.56907060562</v>
      </c>
      <c r="AC5" s="10">
        <v>10.56907060562</v>
      </c>
      <c r="AD5" s="10">
        <v>10.56907060562</v>
      </c>
      <c r="AE5" s="11">
        <v>10.56907060562</v>
      </c>
    </row>
    <row r="20" spans="1:31" ht="24.75" thickBot="1">
      <c r="A20" s="25" t="s">
        <v>71</v>
      </c>
    </row>
    <row r="21" spans="1:31" ht="17.25" thickTop="1"/>
    <row r="22" spans="1:31" ht="17.25" thickBot="1">
      <c r="J22" s="6"/>
      <c r="K22" s="6" t="s">
        <v>2</v>
      </c>
      <c r="L22" s="6" t="s">
        <v>3</v>
      </c>
      <c r="M22" s="6" t="s">
        <v>4</v>
      </c>
      <c r="N22" s="6" t="s">
        <v>5</v>
      </c>
      <c r="O22" s="6" t="s">
        <v>6</v>
      </c>
      <c r="P22" s="6" t="s">
        <v>7</v>
      </c>
      <c r="Q22" s="6" t="s">
        <v>8</v>
      </c>
      <c r="R22" s="6" t="s">
        <v>9</v>
      </c>
      <c r="S22" s="6" t="s">
        <v>10</v>
      </c>
      <c r="T22" s="6" t="s">
        <v>11</v>
      </c>
      <c r="U22" s="6" t="s">
        <v>12</v>
      </c>
      <c r="V22" s="6" t="s">
        <v>13</v>
      </c>
      <c r="W22" s="6" t="s">
        <v>14</v>
      </c>
      <c r="X22" s="6" t="s">
        <v>15</v>
      </c>
      <c r="Y22" s="6" t="s">
        <v>16</v>
      </c>
      <c r="Z22" s="6" t="s">
        <v>17</v>
      </c>
      <c r="AA22" s="6" t="s">
        <v>18</v>
      </c>
      <c r="AB22" s="6" t="s">
        <v>19</v>
      </c>
      <c r="AC22" s="6" t="s">
        <v>20</v>
      </c>
      <c r="AD22" s="6" t="s">
        <v>21</v>
      </c>
      <c r="AE22" s="6" t="s">
        <v>22</v>
      </c>
    </row>
    <row r="23" spans="1:31" ht="17.25" thickBot="1">
      <c r="J23" s="7" t="s">
        <v>69</v>
      </c>
      <c r="K23" s="8">
        <v>0</v>
      </c>
      <c r="L23" s="8">
        <v>0</v>
      </c>
      <c r="M23" s="8">
        <v>0</v>
      </c>
      <c r="N23" s="8">
        <v>0</v>
      </c>
      <c r="O23" s="8">
        <v>0</v>
      </c>
      <c r="P23" s="8">
        <v>0</v>
      </c>
      <c r="Q23" s="8">
        <v>0.98074353534000003</v>
      </c>
      <c r="R23" s="8">
        <v>0.98074353534000003</v>
      </c>
      <c r="S23" s="8">
        <v>0.98074353534000003</v>
      </c>
      <c r="T23" s="8">
        <v>2.2657622814199998</v>
      </c>
      <c r="U23" s="8">
        <v>4.2</v>
      </c>
      <c r="V23" s="8">
        <v>5.4316470056400004</v>
      </c>
      <c r="W23" s="8">
        <v>6.2023338974</v>
      </c>
      <c r="X23" s="8">
        <v>6.2023338974</v>
      </c>
      <c r="Y23" s="8">
        <v>10.72208874277</v>
      </c>
      <c r="Z23" s="8">
        <v>11.139828162120001</v>
      </c>
      <c r="AA23" s="8">
        <v>15.090653083380001</v>
      </c>
      <c r="AB23" s="8">
        <v>15.090653083380001</v>
      </c>
      <c r="AC23" s="8">
        <v>15.090653083380001</v>
      </c>
      <c r="AD23" s="8">
        <v>17.00482351954</v>
      </c>
      <c r="AE23" s="9">
        <v>17.00482351954</v>
      </c>
    </row>
    <row r="24" spans="1:31">
      <c r="J24" s="7" t="s">
        <v>70</v>
      </c>
      <c r="K24" s="10">
        <v>0</v>
      </c>
      <c r="L24" s="10">
        <v>0</v>
      </c>
      <c r="M24" s="10">
        <v>0</v>
      </c>
      <c r="N24" s="10">
        <v>0</v>
      </c>
      <c r="O24" s="10">
        <v>0</v>
      </c>
      <c r="P24" s="10">
        <v>0</v>
      </c>
      <c r="Q24" s="10">
        <v>0.4</v>
      </c>
      <c r="R24" s="10">
        <v>0.4</v>
      </c>
      <c r="S24" s="10">
        <v>0.4</v>
      </c>
      <c r="T24" s="10">
        <v>0.4</v>
      </c>
      <c r="U24" s="10">
        <v>2.4</v>
      </c>
      <c r="V24" s="10">
        <v>4.5699266493100001</v>
      </c>
      <c r="W24" s="10">
        <v>5.3</v>
      </c>
      <c r="X24" s="10">
        <v>5.3</v>
      </c>
      <c r="Y24" s="10">
        <v>9.5603490127999997</v>
      </c>
      <c r="Z24" s="10">
        <v>10.320724042390001</v>
      </c>
      <c r="AA24" s="10">
        <v>13.81928249413</v>
      </c>
      <c r="AB24" s="10">
        <v>13.81928249413</v>
      </c>
      <c r="AC24" s="10">
        <v>14.15877427169</v>
      </c>
      <c r="AD24" s="10">
        <v>16.14840114343</v>
      </c>
      <c r="AE24" s="11">
        <v>16.14840114343</v>
      </c>
    </row>
    <row r="39" spans="1:31" ht="24.75" thickBot="1">
      <c r="A39" s="25" t="s">
        <v>72</v>
      </c>
    </row>
    <row r="40" spans="1:31" ht="17.25" thickTop="1"/>
    <row r="41" spans="1:31" ht="17.25" thickBot="1">
      <c r="J41" s="6"/>
      <c r="K41" s="6" t="s">
        <v>2</v>
      </c>
      <c r="L41" s="6" t="s">
        <v>3</v>
      </c>
      <c r="M41" s="6" t="s">
        <v>4</v>
      </c>
      <c r="N41" s="6" t="s">
        <v>5</v>
      </c>
      <c r="O41" s="6" t="s">
        <v>6</v>
      </c>
      <c r="P41" s="6" t="s">
        <v>7</v>
      </c>
      <c r="Q41" s="6" t="s">
        <v>8</v>
      </c>
      <c r="R41" s="6" t="s">
        <v>9</v>
      </c>
      <c r="S41" s="6" t="s">
        <v>10</v>
      </c>
      <c r="T41" s="6" t="s">
        <v>11</v>
      </c>
      <c r="U41" s="6" t="s">
        <v>12</v>
      </c>
      <c r="V41" s="6" t="s">
        <v>13</v>
      </c>
      <c r="W41" s="6" t="s">
        <v>14</v>
      </c>
      <c r="X41" s="6" t="s">
        <v>15</v>
      </c>
      <c r="Y41" s="6" t="s">
        <v>16</v>
      </c>
      <c r="Z41" s="6" t="s">
        <v>17</v>
      </c>
      <c r="AA41" s="6" t="s">
        <v>18</v>
      </c>
      <c r="AB41" s="6" t="s">
        <v>19</v>
      </c>
      <c r="AC41" s="6" t="s">
        <v>20</v>
      </c>
      <c r="AD41" s="6" t="s">
        <v>21</v>
      </c>
      <c r="AE41" s="6" t="s">
        <v>22</v>
      </c>
    </row>
    <row r="42" spans="1:31" ht="17.25" thickBot="1">
      <c r="J42" s="7" t="s">
        <v>69</v>
      </c>
      <c r="K42" s="28">
        <v>0.23219999999999999</v>
      </c>
      <c r="L42" s="28">
        <v>0.23810000000000001</v>
      </c>
      <c r="M42" s="28">
        <v>0.2384</v>
      </c>
      <c r="N42" s="28">
        <v>0.2369</v>
      </c>
      <c r="O42" s="28">
        <v>0.24</v>
      </c>
      <c r="P42" s="28">
        <v>0.23080000000000001</v>
      </c>
      <c r="Q42" s="28">
        <v>0.24160000000000001</v>
      </c>
      <c r="R42" s="28">
        <v>0.2261</v>
      </c>
      <c r="S42" s="28">
        <v>0.27300000000000002</v>
      </c>
      <c r="T42" s="28">
        <v>0.30080000000000001</v>
      </c>
      <c r="U42" s="28">
        <v>0.35589999999999999</v>
      </c>
      <c r="V42" s="28">
        <v>0.40849999999999997</v>
      </c>
      <c r="W42" s="28">
        <v>0.41110000000000002</v>
      </c>
      <c r="X42" s="28">
        <v>0.44779999999999998</v>
      </c>
      <c r="Y42" s="28">
        <v>0.62980000000000003</v>
      </c>
      <c r="Z42" s="28">
        <v>0.67849999999999999</v>
      </c>
      <c r="AA42" s="28">
        <v>0.79049999999999998</v>
      </c>
      <c r="AB42" s="28">
        <v>0.76719999999999999</v>
      </c>
      <c r="AC42" s="28">
        <v>0.80659999999999998</v>
      </c>
      <c r="AD42" s="28">
        <v>0.81869999999999998</v>
      </c>
      <c r="AE42" s="29">
        <v>0.83799999999999997</v>
      </c>
    </row>
    <row r="43" spans="1:31">
      <c r="J43" s="7" t="s">
        <v>70</v>
      </c>
      <c r="K43" s="30">
        <v>0.23223506778851399</v>
      </c>
      <c r="L43" s="30">
        <v>0.23811912894625301</v>
      </c>
      <c r="M43" s="30">
        <v>0.238427299232848</v>
      </c>
      <c r="N43" s="30">
        <v>0.281896796350871</v>
      </c>
      <c r="O43" s="30">
        <v>0.32849831220453901</v>
      </c>
      <c r="P43" s="30">
        <v>0.37735338636861498</v>
      </c>
      <c r="Q43" s="30">
        <v>0.42803494230789602</v>
      </c>
      <c r="R43" s="30">
        <v>0.47361941631937998</v>
      </c>
      <c r="S43" s="30">
        <v>0.52326914760141796</v>
      </c>
      <c r="T43" s="30">
        <v>0.52599158282178604</v>
      </c>
      <c r="U43" s="30">
        <v>0.55505903312511096</v>
      </c>
      <c r="V43" s="30">
        <v>0.55984872330615298</v>
      </c>
      <c r="W43" s="30">
        <v>0.55052984508367697</v>
      </c>
      <c r="X43" s="30">
        <v>0.57669063226359796</v>
      </c>
      <c r="Y43" s="30">
        <v>0.72799412573307498</v>
      </c>
      <c r="Z43" s="30">
        <v>0.75296628608747995</v>
      </c>
      <c r="AA43" s="30">
        <v>0.89794732791624199</v>
      </c>
      <c r="AB43" s="30">
        <v>0.84917194784945704</v>
      </c>
      <c r="AC43" s="30">
        <v>0.87421919840795004</v>
      </c>
      <c r="AD43" s="30">
        <v>0.88036752095113702</v>
      </c>
      <c r="AE43" s="31">
        <v>0.89399979284856201</v>
      </c>
    </row>
  </sheetData>
  <pageMargins left="0.7" right="0.7" top="0.75" bottom="0.75" header="0.3" footer="0.3"/>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3FC5C8-2B62-4B88-BFA8-9C753513FA07}">
  <sheetPr codeName="Sheet20"/>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73</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3.0559021979570389E-10</v>
      </c>
      <c r="I4" s="8">
        <v>1.9354047253727913E-9</v>
      </c>
      <c r="J4" s="8">
        <v>-5.2386894822120667E-10</v>
      </c>
      <c r="K4" s="8">
        <v>2602.8391313447064</v>
      </c>
      <c r="L4" s="8">
        <v>5227.4340082410781</v>
      </c>
      <c r="M4" s="8">
        <v>8463.1512033541221</v>
      </c>
      <c r="N4" s="8">
        <v>8876.3195292375312</v>
      </c>
      <c r="O4" s="8">
        <v>16372.022704641669</v>
      </c>
      <c r="P4" s="8">
        <v>16489.773168719345</v>
      </c>
      <c r="Q4" s="8">
        <v>11233.309221870542</v>
      </c>
      <c r="R4" s="8">
        <v>3381.4351683696004</v>
      </c>
      <c r="S4" s="8">
        <v>2256.3906203667866</v>
      </c>
      <c r="T4" s="8">
        <v>1687.8423615331558</v>
      </c>
      <c r="U4" s="8">
        <v>688.91926251408586</v>
      </c>
      <c r="V4" s="8">
        <v>-269.01589200196031</v>
      </c>
      <c r="W4" s="8">
        <v>-151.35505481805012</v>
      </c>
      <c r="X4" s="8">
        <v>280.34631539970724</v>
      </c>
      <c r="Y4" s="8">
        <v>6.5195876845828025</v>
      </c>
      <c r="Z4" s="8">
        <v>-88.517503113471321</v>
      </c>
      <c r="AA4" s="8">
        <v>-141.12005937489448</v>
      </c>
      <c r="AB4" s="9">
        <v>23.261444049428974</v>
      </c>
    </row>
    <row r="5" spans="1:29" ht="17.25" thickBot="1">
      <c r="G5" s="21" t="s">
        <v>34</v>
      </c>
      <c r="H5" s="10">
        <v>-2.7648638933897018E-10</v>
      </c>
      <c r="I5" s="10">
        <v>1.2951204553246498E-9</v>
      </c>
      <c r="J5" s="10">
        <v>3.7107383832335472E-10</v>
      </c>
      <c r="K5" s="10">
        <v>23.774501375963155</v>
      </c>
      <c r="L5" s="10">
        <v>-7.8580342233181E-10</v>
      </c>
      <c r="M5" s="10">
        <v>5.6942482851663954</v>
      </c>
      <c r="N5" s="10">
        <v>52.535874580833479</v>
      </c>
      <c r="O5" s="10">
        <v>-3231.5135591054859</v>
      </c>
      <c r="P5" s="10">
        <v>-2409.8309699787387</v>
      </c>
      <c r="Q5" s="10">
        <v>-1754.6602469809732</v>
      </c>
      <c r="R5" s="10">
        <v>109.46372971304663</v>
      </c>
      <c r="S5" s="10">
        <v>401.53033295973</v>
      </c>
      <c r="T5" s="10">
        <v>273.51225426723613</v>
      </c>
      <c r="U5" s="10">
        <v>81.455656586829718</v>
      </c>
      <c r="V5" s="10">
        <v>1.8702108646066335</v>
      </c>
      <c r="W5" s="10">
        <v>-59.578233478609036</v>
      </c>
      <c r="X5" s="10">
        <v>-74.949022238488396</v>
      </c>
      <c r="Y5" s="10">
        <v>-62.777260488361208</v>
      </c>
      <c r="Z5" s="10">
        <v>-64.870259316241572</v>
      </c>
      <c r="AA5" s="10">
        <v>-66.359270128388744</v>
      </c>
      <c r="AB5" s="11">
        <v>-30.440054839458753</v>
      </c>
    </row>
    <row r="6" spans="1:29" ht="17.25" thickBot="1">
      <c r="G6" s="21" t="s">
        <v>35</v>
      </c>
      <c r="H6" s="8">
        <v>-3.3651303965598345E-11</v>
      </c>
      <c r="I6" s="8">
        <v>0</v>
      </c>
      <c r="J6" s="8">
        <v>-1.5347723092418164E-12</v>
      </c>
      <c r="K6" s="8">
        <v>40.48149248740134</v>
      </c>
      <c r="L6" s="8">
        <v>38.563313110340516</v>
      </c>
      <c r="M6" s="8">
        <v>72.515085231409302</v>
      </c>
      <c r="N6" s="8">
        <v>74.97875741267228</v>
      </c>
      <c r="O6" s="8">
        <v>61.518506212999711</v>
      </c>
      <c r="P6" s="8">
        <v>88.719575836239528</v>
      </c>
      <c r="Q6" s="8">
        <v>129.6210697664751</v>
      </c>
      <c r="R6" s="8">
        <v>320.37604611412695</v>
      </c>
      <c r="S6" s="8">
        <v>257.80671265389628</v>
      </c>
      <c r="T6" s="8">
        <v>224.06559771354159</v>
      </c>
      <c r="U6" s="8">
        <v>707.81780502344122</v>
      </c>
      <c r="V6" s="8">
        <v>138.98418667590568</v>
      </c>
      <c r="W6" s="8">
        <v>-51.230837817404336</v>
      </c>
      <c r="X6" s="8">
        <v>489.11373815412117</v>
      </c>
      <c r="Y6" s="8">
        <v>178.58743167289299</v>
      </c>
      <c r="Z6" s="8">
        <v>258.64929261993257</v>
      </c>
      <c r="AA6" s="8">
        <v>127.6183246896835</v>
      </c>
      <c r="AB6" s="9">
        <v>222.51006173666872</v>
      </c>
    </row>
    <row r="7" spans="1:29" ht="17.25" thickBot="1">
      <c r="G7" s="21" t="s">
        <v>36</v>
      </c>
      <c r="H7" s="10">
        <v>-1.2789769243681803E-13</v>
      </c>
      <c r="I7" s="10">
        <v>-5.0448534238967113E-13</v>
      </c>
      <c r="J7" s="10">
        <v>-3.1263880373444408E-13</v>
      </c>
      <c r="K7" s="10">
        <v>4.3611275092935244</v>
      </c>
      <c r="L7" s="10">
        <v>2.4801597601600918</v>
      </c>
      <c r="M7" s="10">
        <v>2.665747980876894</v>
      </c>
      <c r="N7" s="10">
        <v>2.8212267528805697</v>
      </c>
      <c r="O7" s="10">
        <v>38.898429740129345</v>
      </c>
      <c r="P7" s="10">
        <v>51.436513876045673</v>
      </c>
      <c r="Q7" s="10">
        <v>64.157998429655592</v>
      </c>
      <c r="R7" s="10">
        <v>-12.878747223856166</v>
      </c>
      <c r="S7" s="10">
        <v>-3.4483643249030536</v>
      </c>
      <c r="T7" s="10">
        <v>-24.868338396063663</v>
      </c>
      <c r="U7" s="10">
        <v>19.247702455972316</v>
      </c>
      <c r="V7" s="10">
        <v>17.72068780221008</v>
      </c>
      <c r="W7" s="10">
        <v>192.2068408794114</v>
      </c>
      <c r="X7" s="10">
        <v>225.28350191612606</v>
      </c>
      <c r="Y7" s="10">
        <v>-1.7449401164429332</v>
      </c>
      <c r="Z7" s="10">
        <v>1.5587470493189528</v>
      </c>
      <c r="AA7" s="10">
        <v>51.245189022630257</v>
      </c>
      <c r="AB7" s="11">
        <v>3.4143987498264252</v>
      </c>
    </row>
    <row r="8" spans="1:29" ht="17.25" thickBot="1">
      <c r="G8" s="21" t="s">
        <v>37</v>
      </c>
      <c r="H8" s="8">
        <v>-4.9112713895738125E-11</v>
      </c>
      <c r="I8" s="8">
        <v>0</v>
      </c>
      <c r="J8" s="8">
        <v>-4.5474735088646412E-11</v>
      </c>
      <c r="K8" s="8">
        <v>-29.598764862059397</v>
      </c>
      <c r="L8" s="8">
        <v>-16.398052786064</v>
      </c>
      <c r="M8" s="8">
        <v>-32.186716221551251</v>
      </c>
      <c r="N8" s="8">
        <v>-6.7261264612534433</v>
      </c>
      <c r="O8" s="8">
        <v>-260.56628460809588</v>
      </c>
      <c r="P8" s="8">
        <v>-296.00828864403775</v>
      </c>
      <c r="Q8" s="8">
        <v>147.36090635637629</v>
      </c>
      <c r="R8" s="8">
        <v>270.02076693503477</v>
      </c>
      <c r="S8" s="8">
        <v>-142.83181718779451</v>
      </c>
      <c r="T8" s="8">
        <v>-124.24300870667503</v>
      </c>
      <c r="U8" s="8">
        <v>37.297124674947554</v>
      </c>
      <c r="V8" s="8">
        <v>-40.657652834761393</v>
      </c>
      <c r="W8" s="8">
        <v>-6.8692303021980479</v>
      </c>
      <c r="X8" s="8">
        <v>-4.8762615382092918</v>
      </c>
      <c r="Y8" s="8">
        <v>-0.97018807688800734</v>
      </c>
      <c r="Z8" s="8">
        <v>-15.217385454838222</v>
      </c>
      <c r="AA8" s="8">
        <v>-8.5533259499861742</v>
      </c>
      <c r="AB8" s="9">
        <v>-5.2947374426312308</v>
      </c>
    </row>
    <row r="9" spans="1:29" ht="17.25" thickBot="1">
      <c r="G9" s="21" t="s">
        <v>38</v>
      </c>
      <c r="H9" s="10">
        <v>0</v>
      </c>
      <c r="I9" s="10">
        <v>-5.6843418860808015E-14</v>
      </c>
      <c r="J9" s="10">
        <v>-9.9475983006414026E-14</v>
      </c>
      <c r="K9" s="10">
        <v>6.0554796859520366E-2</v>
      </c>
      <c r="L9" s="10">
        <v>-0.3192335731733067</v>
      </c>
      <c r="M9" s="10">
        <v>2.1303536132835532</v>
      </c>
      <c r="N9" s="10">
        <v>3.4447611474475508</v>
      </c>
      <c r="O9" s="10">
        <v>3.8249999809079753</v>
      </c>
      <c r="P9" s="10">
        <v>5.7534421671544536</v>
      </c>
      <c r="Q9" s="10">
        <v>5.4919314547869007</v>
      </c>
      <c r="R9" s="10">
        <v>-0.4343346920882567</v>
      </c>
      <c r="S9" s="10">
        <v>-0.37724680920645426</v>
      </c>
      <c r="T9" s="10">
        <v>-0.39205965118155461</v>
      </c>
      <c r="U9" s="10">
        <v>-0.4522096713119268</v>
      </c>
      <c r="V9" s="10">
        <v>-0.1900800000000018</v>
      </c>
      <c r="W9" s="10">
        <v>-0.73666647280018083</v>
      </c>
      <c r="X9" s="10">
        <v>-0.17402652862529777</v>
      </c>
      <c r="Y9" s="10">
        <v>3.3763070601899869E-2</v>
      </c>
      <c r="Z9" s="10">
        <v>-0.15615019432868849</v>
      </c>
      <c r="AA9" s="10">
        <v>0.18287999999999727</v>
      </c>
      <c r="AB9" s="11">
        <v>7.1191917134619587E-2</v>
      </c>
    </row>
    <row r="10" spans="1:29" ht="17.25" thickBot="1">
      <c r="G10" s="21" t="s">
        <v>39</v>
      </c>
      <c r="H10" s="12">
        <v>8.9528384705772623E-13</v>
      </c>
      <c r="I10" s="12">
        <v>1.0942358130705543E-12</v>
      </c>
      <c r="J10" s="12">
        <v>3.780087354243733E-12</v>
      </c>
      <c r="K10" s="12">
        <v>56.810862130035048</v>
      </c>
      <c r="L10" s="12">
        <v>243.05578271862748</v>
      </c>
      <c r="M10" s="12">
        <v>143.60884586729344</v>
      </c>
      <c r="N10" s="12">
        <v>469.84955370529428</v>
      </c>
      <c r="O10" s="12">
        <v>-297.01875808473687</v>
      </c>
      <c r="P10" s="12">
        <v>1301.5402554825787</v>
      </c>
      <c r="Q10" s="12">
        <v>1635.3490985312651</v>
      </c>
      <c r="R10" s="12">
        <v>407.52620768782799</v>
      </c>
      <c r="S10" s="12">
        <v>176.69427780679507</v>
      </c>
      <c r="T10" s="12">
        <v>-59.643835083759768</v>
      </c>
      <c r="U10" s="12">
        <v>-910.8425843145269</v>
      </c>
      <c r="V10" s="12">
        <v>-46.573293450604979</v>
      </c>
      <c r="W10" s="12">
        <v>79.029402777245195</v>
      </c>
      <c r="X10" s="12">
        <v>-697.18300939122491</v>
      </c>
      <c r="Y10" s="12">
        <v>-282.37918959509989</v>
      </c>
      <c r="Z10" s="12">
        <v>-339.95124230202418</v>
      </c>
      <c r="AA10" s="12">
        <v>-225.07612242493269</v>
      </c>
      <c r="AB10" s="13">
        <v>-196.81053239956964</v>
      </c>
    </row>
    <row r="11" spans="1:29" ht="17.25" thickBot="1">
      <c r="G11" s="21" t="s">
        <v>40</v>
      </c>
      <c r="H11" s="14">
        <v>0</v>
      </c>
      <c r="I11" s="14">
        <v>0</v>
      </c>
      <c r="J11" s="14">
        <v>0</v>
      </c>
      <c r="K11" s="14">
        <v>-728.79496448726422</v>
      </c>
      <c r="L11" s="14">
        <v>-3096.3962599475963</v>
      </c>
      <c r="M11" s="14">
        <v>-4723.8022447716539</v>
      </c>
      <c r="N11" s="14">
        <v>-4313.9414701919122</v>
      </c>
      <c r="O11" s="14">
        <v>-9426.5575436079162</v>
      </c>
      <c r="P11" s="14">
        <v>-7661.6731335104341</v>
      </c>
      <c r="Q11" s="14">
        <v>-6313.5634786274895</v>
      </c>
      <c r="R11" s="14">
        <v>-2907.8286962915736</v>
      </c>
      <c r="S11" s="14">
        <v>-51.018011935600953</v>
      </c>
      <c r="T11" s="14">
        <v>639.28782141885313</v>
      </c>
      <c r="U11" s="14">
        <v>674.09571572284767</v>
      </c>
      <c r="V11" s="14">
        <v>-524.00189944119484</v>
      </c>
      <c r="W11" s="14">
        <v>-485.47712624647829</v>
      </c>
      <c r="X11" s="14">
        <v>153.43865036088391</v>
      </c>
      <c r="Y11" s="14">
        <v>204.07073296423187</v>
      </c>
      <c r="Z11" s="14">
        <v>99.938550865132129</v>
      </c>
      <c r="AA11" s="14">
        <v>156.89481231015816</v>
      </c>
      <c r="AB11" s="15">
        <v>121.95827261485101</v>
      </c>
    </row>
    <row r="12" spans="1:29" ht="17.25" thickBot="1">
      <c r="G12" s="21" t="s">
        <v>41</v>
      </c>
      <c r="H12" s="12">
        <v>0</v>
      </c>
      <c r="I12" s="12">
        <v>0</v>
      </c>
      <c r="J12" s="12">
        <v>0</v>
      </c>
      <c r="K12" s="12">
        <v>-1816.1658113611156</v>
      </c>
      <c r="L12" s="12">
        <v>-1952.680471408521</v>
      </c>
      <c r="M12" s="12">
        <v>-3604.8185974979879</v>
      </c>
      <c r="N12" s="12">
        <v>-4575.8842266915053</v>
      </c>
      <c r="O12" s="12">
        <v>-3795.7850992667572</v>
      </c>
      <c r="P12" s="12">
        <v>-5843.417698966583</v>
      </c>
      <c r="Q12" s="12">
        <v>-2618.9826085475943</v>
      </c>
      <c r="R12" s="12">
        <v>-1173.3634654995039</v>
      </c>
      <c r="S12" s="12">
        <v>-3342.2330967681337</v>
      </c>
      <c r="T12" s="12">
        <v>-3360.4008444549472</v>
      </c>
      <c r="U12" s="12">
        <v>-2970.3833292769268</v>
      </c>
      <c r="V12" s="12">
        <v>69.304561775272305</v>
      </c>
      <c r="W12" s="12">
        <v>182.18436924910202</v>
      </c>
      <c r="X12" s="12">
        <v>-1646.5532495206644</v>
      </c>
      <c r="Y12" s="12">
        <v>-646.86254253609513</v>
      </c>
      <c r="Z12" s="12">
        <v>-571.8701887827774</v>
      </c>
      <c r="AA12" s="12">
        <v>-494.93472887632379</v>
      </c>
      <c r="AB12" s="13">
        <v>-605.00889233213093</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14">
        <v>0</v>
      </c>
      <c r="I15" s="14">
        <v>2.8421709430404007E-13</v>
      </c>
      <c r="J15" s="14">
        <v>0</v>
      </c>
      <c r="K15" s="14">
        <v>-0.26148203158724925</v>
      </c>
      <c r="L15" s="14">
        <v>2.0249137207836014</v>
      </c>
      <c r="M15" s="14">
        <v>19.675954051432399</v>
      </c>
      <c r="N15" s="14">
        <v>-2.317490029513209</v>
      </c>
      <c r="O15" s="14">
        <v>10.58796198412108</v>
      </c>
      <c r="P15" s="14">
        <v>13.12858435274967</v>
      </c>
      <c r="Q15" s="14">
        <v>11.703800977649564</v>
      </c>
      <c r="R15" s="14">
        <v>-0.88857286316334694</v>
      </c>
      <c r="S15" s="14">
        <v>-0.77643303176705558</v>
      </c>
      <c r="T15" s="14">
        <v>5.3461000265276652</v>
      </c>
      <c r="U15" s="14">
        <v>-5.7192494400679834</v>
      </c>
      <c r="V15" s="14">
        <v>-2.0359337446232075</v>
      </c>
      <c r="W15" s="14">
        <v>-3.3126248537280389</v>
      </c>
      <c r="X15" s="14">
        <v>2.0250921352900377</v>
      </c>
      <c r="Y15" s="14">
        <v>-2.7440103981568882</v>
      </c>
      <c r="Z15" s="14">
        <v>0.89046347186695129</v>
      </c>
      <c r="AA15" s="14">
        <v>-0.48249557473809546</v>
      </c>
      <c r="AB15" s="15">
        <v>-3.8471327570439371</v>
      </c>
    </row>
    <row r="16" spans="1:29" ht="17.25" thickBot="1">
      <c r="G16" s="21" t="s">
        <v>47</v>
      </c>
      <c r="H16" s="12">
        <v>3.5527136788005009E-14</v>
      </c>
      <c r="I16" s="12">
        <v>7.815970093361102E-14</v>
      </c>
      <c r="J16" s="12">
        <v>0</v>
      </c>
      <c r="K16" s="12">
        <v>7.4759008468546995E-2</v>
      </c>
      <c r="L16" s="12">
        <v>-0.39411552243633707</v>
      </c>
      <c r="M16" s="12">
        <v>2.6300661892383346</v>
      </c>
      <c r="N16" s="12">
        <v>4.2527915400573875</v>
      </c>
      <c r="O16" s="12">
        <v>4.7222221986514086</v>
      </c>
      <c r="P16" s="12">
        <v>7.0016816878448793</v>
      </c>
      <c r="Q16" s="12">
        <v>6.8814956231937288</v>
      </c>
      <c r="R16" s="12">
        <v>-0.5362156692446689</v>
      </c>
      <c r="S16" s="12">
        <v>-0.37238219396648731</v>
      </c>
      <c r="T16" s="12">
        <v>-0.57737886823990436</v>
      </c>
      <c r="U16" s="12">
        <v>-0.55828354482945741</v>
      </c>
      <c r="V16" s="12">
        <v>-0.23466666666665503</v>
      </c>
      <c r="W16" s="12">
        <v>-0.90946478123438368</v>
      </c>
      <c r="X16" s="12">
        <v>-0.21484756620387913</v>
      </c>
      <c r="Y16" s="12">
        <v>4.1682803212438557E-2</v>
      </c>
      <c r="Z16" s="12">
        <v>-8.4333573245302773E-2</v>
      </c>
      <c r="AA16" s="12">
        <v>0.11733333333361173</v>
      </c>
      <c r="AB16" s="13">
        <v>8.7891255722013284E-2</v>
      </c>
    </row>
    <row r="17" spans="1:28" ht="17.25" thickBot="1">
      <c r="G17" s="21" t="s">
        <v>48</v>
      </c>
      <c r="H17" s="10">
        <v>1.3073986337985843E-12</v>
      </c>
      <c r="I17" s="10">
        <v>9.9475983006414026E-13</v>
      </c>
      <c r="J17" s="10">
        <v>5.7411853049416095E-12</v>
      </c>
      <c r="K17" s="10">
        <v>73.875309623830503</v>
      </c>
      <c r="L17" s="10">
        <v>320.18769797867822</v>
      </c>
      <c r="M17" s="10">
        <v>121.67129949491539</v>
      </c>
      <c r="N17" s="10">
        <v>443.67603669919322</v>
      </c>
      <c r="O17" s="10">
        <v>-446.07951293623955</v>
      </c>
      <c r="P17" s="10">
        <v>1585.9046380622424</v>
      </c>
      <c r="Q17" s="10">
        <v>2148.5152592569184</v>
      </c>
      <c r="R17" s="10">
        <v>512.07353092343692</v>
      </c>
      <c r="S17" s="10">
        <v>207.59073779102619</v>
      </c>
      <c r="T17" s="10">
        <v>-92.99306601342505</v>
      </c>
      <c r="U17" s="10">
        <v>-1139.8059737172989</v>
      </c>
      <c r="V17" s="10">
        <v>-63.972253386484226</v>
      </c>
      <c r="W17" s="10">
        <v>107.21665090214992</v>
      </c>
      <c r="X17" s="10">
        <v>-876.99106759703136</v>
      </c>
      <c r="Y17" s="10">
        <v>-352.48445525879652</v>
      </c>
      <c r="Z17" s="10">
        <v>-425.93333729303413</v>
      </c>
      <c r="AA17" s="10">
        <v>-286.44531238989657</v>
      </c>
      <c r="AB17" s="11">
        <v>-247.84522386722165</v>
      </c>
    </row>
    <row r="18" spans="1:28" ht="17.25" thickBot="1">
      <c r="G18" s="22" t="s">
        <v>223</v>
      </c>
      <c r="H18" s="23">
        <v>0</v>
      </c>
      <c r="I18" s="23">
        <v>2.7711166694643907E-13</v>
      </c>
      <c r="J18" s="23">
        <v>-1.9895196601282805E-13</v>
      </c>
      <c r="K18" s="23">
        <v>-0.30759552183945971</v>
      </c>
      <c r="L18" s="23">
        <v>2.3820160369845951</v>
      </c>
      <c r="M18" s="23">
        <v>23.145893878055489</v>
      </c>
      <c r="N18" s="23">
        <v>-2.7261894465803493</v>
      </c>
      <c r="O18" s="23">
        <v>12.45519499733291</v>
      </c>
      <c r="P18" s="23">
        <v>14.586297885821864</v>
      </c>
      <c r="Q18" s="23">
        <v>14.628666918243994</v>
      </c>
      <c r="R18" s="23">
        <v>-1.1135259102074997</v>
      </c>
      <c r="S18" s="23">
        <v>-0.84839208528580912</v>
      </c>
      <c r="T18" s="23">
        <v>6.2889084123179373</v>
      </c>
      <c r="U18" s="23">
        <v>-6.7278638817666661</v>
      </c>
      <c r="V18" s="23">
        <v>-2.3949794898134087</v>
      </c>
      <c r="W18" s="23">
        <v>-4.3640187553678516</v>
      </c>
      <c r="X18" s="23">
        <v>2.8494222860344962</v>
      </c>
      <c r="Y18" s="23">
        <v>-3.2279267596697991</v>
      </c>
      <c r="Z18" s="23">
        <v>-0.19370492612802082</v>
      </c>
      <c r="AA18" s="23">
        <v>0.67361973116680929</v>
      </c>
      <c r="AB18" s="24">
        <v>-4.5255913027906445</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141</v>
      </c>
    </row>
    <row r="27" spans="1:28">
      <c r="A27" s="46" t="s">
        <v>137</v>
      </c>
    </row>
  </sheetData>
  <pageMargins left="0.7" right="0.7" top="0.75" bottom="0.75" header="0.3" footer="0.3"/>
  <pageSetup paperSize="9" orientation="portrait" r:id="rId1"/>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0DB81-E141-499F-A769-3E15AC95A89B}">
  <sheetPr codeName="Sheet21"/>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125</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-64.460306079767179</v>
      </c>
      <c r="I4" s="8">
        <v>-2977.383456926269</v>
      </c>
      <c r="J4" s="8">
        <v>-3817.4484968356701</v>
      </c>
      <c r="K4" s="8">
        <v>-3497.6677840023476</v>
      </c>
      <c r="L4" s="8">
        <v>-3121.419649258678</v>
      </c>
      <c r="M4" s="8">
        <v>-2304.2258428152854</v>
      </c>
      <c r="N4" s="8">
        <v>-2006.0190316061635</v>
      </c>
      <c r="O4" s="8">
        <v>-2810.1408658426517</v>
      </c>
      <c r="P4" s="8">
        <v>-2784.3894205931283</v>
      </c>
      <c r="Q4" s="8">
        <v>-2378.8381027943542</v>
      </c>
      <c r="R4" s="8">
        <v>-1690.6651191311685</v>
      </c>
      <c r="S4" s="8">
        <v>-291.63233234146901</v>
      </c>
      <c r="T4" s="8">
        <v>-183.56835145471268</v>
      </c>
      <c r="U4" s="8">
        <v>-689.81416297570104</v>
      </c>
      <c r="V4" s="8">
        <v>207.48465097439475</v>
      </c>
      <c r="W4" s="8">
        <v>236.49837354787451</v>
      </c>
      <c r="X4" s="8">
        <v>105.78661569580436</v>
      </c>
      <c r="Y4" s="8">
        <v>41.241373939315963</v>
      </c>
      <c r="Z4" s="8">
        <v>-63.770504867694399</v>
      </c>
      <c r="AA4" s="8">
        <v>57.940733041199564</v>
      </c>
      <c r="AB4" s="9">
        <v>73.260308535500371</v>
      </c>
    </row>
    <row r="5" spans="1:29" ht="17.25" thickBot="1">
      <c r="G5" s="21" t="s">
        <v>34</v>
      </c>
      <c r="H5" s="10">
        <v>-4090.3984748451585</v>
      </c>
      <c r="I5" s="10">
        <v>-1417.592584684211</v>
      </c>
      <c r="J5" s="10">
        <v>-714.94960055537376</v>
      </c>
      <c r="K5" s="10">
        <v>-923.22162534263771</v>
      </c>
      <c r="L5" s="10">
        <v>-1312.7978639086505</v>
      </c>
      <c r="M5" s="10">
        <v>-1845.3675525865074</v>
      </c>
      <c r="N5" s="10">
        <v>-1138.3278999600079</v>
      </c>
      <c r="O5" s="10">
        <v>-370.61742203654285</v>
      </c>
      <c r="P5" s="10">
        <v>-320.26004293901497</v>
      </c>
      <c r="Q5" s="10">
        <v>-77.918800794392155</v>
      </c>
      <c r="R5" s="10">
        <v>-366.16186149238274</v>
      </c>
      <c r="S5" s="10">
        <v>-80.686532041894679</v>
      </c>
      <c r="T5" s="10">
        <v>-90.562082222666504</v>
      </c>
      <c r="U5" s="10">
        <v>-147.29427764771754</v>
      </c>
      <c r="V5" s="10">
        <v>-188.55014925866999</v>
      </c>
      <c r="W5" s="10">
        <v>-267.97714645549786</v>
      </c>
      <c r="X5" s="10">
        <v>-168.43191266794747</v>
      </c>
      <c r="Y5" s="10">
        <v>-210.38440696448015</v>
      </c>
      <c r="Z5" s="10">
        <v>-185.34761690316009</v>
      </c>
      <c r="AA5" s="10">
        <v>-66.103631607518764</v>
      </c>
      <c r="AB5" s="11">
        <v>-86.414524222378532</v>
      </c>
    </row>
    <row r="6" spans="1:29" ht="17.25" thickBot="1">
      <c r="G6" s="21" t="s">
        <v>35</v>
      </c>
      <c r="H6" s="8">
        <v>-3.2336062450058307</v>
      </c>
      <c r="I6" s="8">
        <v>-2.3054668169979777</v>
      </c>
      <c r="J6" s="8">
        <v>-96.591573656080698</v>
      </c>
      <c r="K6" s="8">
        <v>-31.100933441046152</v>
      </c>
      <c r="L6" s="8">
        <v>-16.08693113278386</v>
      </c>
      <c r="M6" s="8">
        <v>-15.682319086569493</v>
      </c>
      <c r="N6" s="8">
        <v>-3.1721507454616358</v>
      </c>
      <c r="O6" s="8">
        <v>-3.9798195884409893</v>
      </c>
      <c r="P6" s="8">
        <v>-10.812736067027288</v>
      </c>
      <c r="Q6" s="8">
        <v>-19.331884872480714</v>
      </c>
      <c r="R6" s="8">
        <v>-11.126454035809331</v>
      </c>
      <c r="S6" s="8">
        <v>-309.56339268135184</v>
      </c>
      <c r="T6" s="8">
        <v>-498.6898717996803</v>
      </c>
      <c r="U6" s="8">
        <v>-195.3457311602856</v>
      </c>
      <c r="V6" s="8">
        <v>-132.09318972378969</v>
      </c>
      <c r="W6" s="8">
        <v>-18.746015212368548</v>
      </c>
      <c r="X6" s="8">
        <v>-64.699824953318057</v>
      </c>
      <c r="Y6" s="8">
        <v>62.349910112941643</v>
      </c>
      <c r="Z6" s="8">
        <v>-23.391924356790696</v>
      </c>
      <c r="AA6" s="8">
        <v>-232.0762203476088</v>
      </c>
      <c r="AB6" s="9">
        <v>-97.685941524089117</v>
      </c>
    </row>
    <row r="7" spans="1:29" ht="17.25" thickBot="1">
      <c r="G7" s="21" t="s">
        <v>36</v>
      </c>
      <c r="H7" s="10">
        <v>-33.956607355774125</v>
      </c>
      <c r="I7" s="10">
        <v>-17.63921079846638</v>
      </c>
      <c r="J7" s="10">
        <v>-22.181458724365463</v>
      </c>
      <c r="K7" s="10">
        <v>-22.699181181930044</v>
      </c>
      <c r="L7" s="10">
        <v>-19.854878222771049</v>
      </c>
      <c r="M7" s="10">
        <v>-20.767878146492922</v>
      </c>
      <c r="N7" s="10">
        <v>-11.866923613610574</v>
      </c>
      <c r="O7" s="10">
        <v>-5.2261766704469501</v>
      </c>
      <c r="P7" s="10">
        <v>-4.7927230121294855</v>
      </c>
      <c r="Q7" s="10">
        <v>-9.2885223679936928</v>
      </c>
      <c r="R7" s="10">
        <v>7.2651457075600945</v>
      </c>
      <c r="S7" s="10">
        <v>-1.1155396021624711</v>
      </c>
      <c r="T7" s="10">
        <v>-26.797196621991176</v>
      </c>
      <c r="U7" s="10">
        <v>-26.452310103681953</v>
      </c>
      <c r="V7" s="10">
        <v>-19.059512158981875</v>
      </c>
      <c r="W7" s="10">
        <v>-111.63416836841805</v>
      </c>
      <c r="X7" s="10">
        <v>-67.377497928181128</v>
      </c>
      <c r="Y7" s="10">
        <v>-12.558287227175526</v>
      </c>
      <c r="Z7" s="10">
        <v>-7.5203750924554384</v>
      </c>
      <c r="AA7" s="10">
        <v>-34.929208573263395</v>
      </c>
      <c r="AB7" s="11">
        <v>-7.1435247525042662</v>
      </c>
    </row>
    <row r="8" spans="1:29" ht="17.25" thickBot="1">
      <c r="G8" s="21" t="s">
        <v>37</v>
      </c>
      <c r="H8" s="8">
        <v>-176.33249260227785</v>
      </c>
      <c r="I8" s="8">
        <v>0.88219487743663194</v>
      </c>
      <c r="J8" s="8">
        <v>-65.307772802498221</v>
      </c>
      <c r="K8" s="8">
        <v>2.4866971078699862</v>
      </c>
      <c r="L8" s="8">
        <v>11.486317674498423</v>
      </c>
      <c r="M8" s="8">
        <v>-73.944911135005896</v>
      </c>
      <c r="N8" s="8">
        <v>-44.617714674024683</v>
      </c>
      <c r="O8" s="8">
        <v>-17.252977269454277</v>
      </c>
      <c r="P8" s="8">
        <v>-2.447002914350378</v>
      </c>
      <c r="Q8" s="8">
        <v>-29.006782204251067</v>
      </c>
      <c r="R8" s="8">
        <v>-282.0346085563142</v>
      </c>
      <c r="S8" s="8">
        <v>55.1151448900182</v>
      </c>
      <c r="T8" s="8">
        <v>86.4873718640265</v>
      </c>
      <c r="U8" s="8">
        <v>-181.91413982468657</v>
      </c>
      <c r="V8" s="8">
        <v>31.879673511279179</v>
      </c>
      <c r="W8" s="8">
        <v>-26.381072559552194</v>
      </c>
      <c r="X8" s="8">
        <v>2.0124545754497376</v>
      </c>
      <c r="Y8" s="8">
        <v>-8.1544985670261667</v>
      </c>
      <c r="Z8" s="8">
        <v>19.413338963408023</v>
      </c>
      <c r="AA8" s="8">
        <v>-3.9012599068428244</v>
      </c>
      <c r="AB8" s="9">
        <v>-14.98265279737825</v>
      </c>
    </row>
    <row r="9" spans="1:29" ht="17.25" thickBot="1">
      <c r="G9" s="21" t="s">
        <v>38</v>
      </c>
      <c r="H9" s="10">
        <v>2.8180032557681649</v>
      </c>
      <c r="I9" s="10">
        <v>-8.9227425908262177</v>
      </c>
      <c r="J9" s="10">
        <v>-3.475123969903386</v>
      </c>
      <c r="K9" s="10">
        <v>2.52781893016639</v>
      </c>
      <c r="L9" s="10">
        <v>2.4876473031498776</v>
      </c>
      <c r="M9" s="10">
        <v>2.3011983777410521</v>
      </c>
      <c r="N9" s="10">
        <v>-0.12543001693471467</v>
      </c>
      <c r="O9" s="10">
        <v>-0.95351335807468018</v>
      </c>
      <c r="P9" s="10">
        <v>-8.2436104682628297E-3</v>
      </c>
      <c r="Q9" s="10">
        <v>-3.5052785631429018</v>
      </c>
      <c r="R9" s="10">
        <v>1.891938006638668</v>
      </c>
      <c r="S9" s="10">
        <v>1.4996251768436082</v>
      </c>
      <c r="T9" s="10">
        <v>1.1023858920501368</v>
      </c>
      <c r="U9" s="10">
        <v>0.59052144516520855</v>
      </c>
      <c r="V9" s="10">
        <v>0.32567061080639803</v>
      </c>
      <c r="W9" s="10">
        <v>0.27473571299660904</v>
      </c>
      <c r="X9" s="10">
        <v>-1.2702521103022946E-3</v>
      </c>
      <c r="Y9" s="10">
        <v>0.26615631097700287</v>
      </c>
      <c r="Z9" s="10">
        <v>-7.4797935851897535E-2</v>
      </c>
      <c r="AA9" s="10">
        <v>0.35976928176789613</v>
      </c>
      <c r="AB9" s="11">
        <v>0.1662319171347022</v>
      </c>
    </row>
    <row r="10" spans="1:29" ht="17.25" thickBot="1">
      <c r="G10" s="21" t="s">
        <v>39</v>
      </c>
      <c r="H10" s="12">
        <v>-2.4344880768814932</v>
      </c>
      <c r="I10" s="12">
        <v>-3.0089057416757896</v>
      </c>
      <c r="J10" s="12">
        <v>-34.66573569687651</v>
      </c>
      <c r="K10" s="12">
        <v>-127.52395019630092</v>
      </c>
      <c r="L10" s="12">
        <v>-133.60615983408786</v>
      </c>
      <c r="M10" s="12">
        <v>25.08013818513939</v>
      </c>
      <c r="N10" s="12">
        <v>-390.81768226773443</v>
      </c>
      <c r="O10" s="12">
        <v>-12.09383282196336</v>
      </c>
      <c r="P10" s="12">
        <v>45.686384899247969</v>
      </c>
      <c r="Q10" s="12">
        <v>-574.46683801319978</v>
      </c>
      <c r="R10" s="12">
        <v>-1308.7798514481619</v>
      </c>
      <c r="S10" s="12">
        <v>-1349.2572175697369</v>
      </c>
      <c r="T10" s="12">
        <v>-902.71967970943206</v>
      </c>
      <c r="U10" s="12">
        <v>-960.207611534428</v>
      </c>
      <c r="V10" s="12">
        <v>-903.57068320017243</v>
      </c>
      <c r="W10" s="12">
        <v>-884.57526422974297</v>
      </c>
      <c r="X10" s="12">
        <v>-674.4421735355063</v>
      </c>
      <c r="Y10" s="12">
        <v>-900.52447600668529</v>
      </c>
      <c r="Z10" s="12">
        <v>-845.70886294923184</v>
      </c>
      <c r="AA10" s="12">
        <v>-665.75546016417866</v>
      </c>
      <c r="AB10" s="13">
        <v>-702.94556818647834</v>
      </c>
    </row>
    <row r="11" spans="1:29" ht="17.25" thickBot="1">
      <c r="G11" s="21" t="s">
        <v>40</v>
      </c>
      <c r="H11" s="14">
        <v>-341.9553215541855</v>
      </c>
      <c r="I11" s="14">
        <v>-186.51870900399081</v>
      </c>
      <c r="J11" s="14">
        <v>-71.297784278282052</v>
      </c>
      <c r="K11" s="14">
        <v>-233.55727039228805</v>
      </c>
      <c r="L11" s="14">
        <v>-141.6679523193161</v>
      </c>
      <c r="M11" s="14">
        <v>-258.34250699177937</v>
      </c>
      <c r="N11" s="14">
        <v>-551.87961459479993</v>
      </c>
      <c r="O11" s="14">
        <v>-319.15245555082947</v>
      </c>
      <c r="P11" s="14">
        <v>-344.2302914309912</v>
      </c>
      <c r="Q11" s="14">
        <v>-269.55456620655605</v>
      </c>
      <c r="R11" s="14">
        <v>-428.39554249668436</v>
      </c>
      <c r="S11" s="14">
        <v>-342.7983568465861</v>
      </c>
      <c r="T11" s="14">
        <v>-906.79794488617335</v>
      </c>
      <c r="U11" s="14">
        <v>-942.4475988605991</v>
      </c>
      <c r="V11" s="14">
        <v>-2215.2335238539017</v>
      </c>
      <c r="W11" s="14">
        <v>-2384.9721616183379</v>
      </c>
      <c r="X11" s="14">
        <v>-2411.8504823473486</v>
      </c>
      <c r="Y11" s="14">
        <v>-2688.4009842971282</v>
      </c>
      <c r="Z11" s="14">
        <v>-2581.8911732146953</v>
      </c>
      <c r="AA11" s="14">
        <v>-2338.505848240733</v>
      </c>
      <c r="AB11" s="15">
        <v>-2315.1576202453289</v>
      </c>
    </row>
    <row r="12" spans="1:29" ht="17.25" thickBot="1">
      <c r="G12" s="21" t="s">
        <v>41</v>
      </c>
      <c r="H12" s="12">
        <v>1.6370904631912708E-11</v>
      </c>
      <c r="I12" s="12">
        <v>0</v>
      </c>
      <c r="J12" s="12">
        <v>-1.8189894035458565E-11</v>
      </c>
      <c r="K12" s="12">
        <v>118.83177195653661</v>
      </c>
      <c r="L12" s="12">
        <v>2.1827872842550278E-11</v>
      </c>
      <c r="M12" s="12">
        <v>47.123534376187308</v>
      </c>
      <c r="N12" s="12">
        <v>-960.88639750358197</v>
      </c>
      <c r="O12" s="12">
        <v>-828.69629686922053</v>
      </c>
      <c r="P12" s="12">
        <v>-854.25767288865609</v>
      </c>
      <c r="Q12" s="12">
        <v>-1895.9354893150921</v>
      </c>
      <c r="R12" s="12">
        <v>-2383.3121815607592</v>
      </c>
      <c r="S12" s="12">
        <v>-3659.1849661745437</v>
      </c>
      <c r="T12" s="12">
        <v>-2843.4240147209712</v>
      </c>
      <c r="U12" s="12">
        <v>-2811.6286700690034</v>
      </c>
      <c r="V12" s="12">
        <v>-2224.9597693257747</v>
      </c>
      <c r="W12" s="12">
        <v>-1948.411199408285</v>
      </c>
      <c r="X12" s="12">
        <v>-1972.7702122008996</v>
      </c>
      <c r="Y12" s="12">
        <v>-1720.060720415102</v>
      </c>
      <c r="Z12" s="12">
        <v>-1696.9518603569086</v>
      </c>
      <c r="AA12" s="12">
        <v>-2002.9375343160718</v>
      </c>
      <c r="AB12" s="13">
        <v>-2078.0049300925748</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14">
        <v>0.67932607212550522</v>
      </c>
      <c r="I15" s="14">
        <v>12.440807787279923</v>
      </c>
      <c r="J15" s="14">
        <v>-7.0098569327849347</v>
      </c>
      <c r="K15" s="14">
        <v>1.3224283160361097</v>
      </c>
      <c r="L15" s="14">
        <v>17.761520644181573</v>
      </c>
      <c r="M15" s="14">
        <v>32.846194406904118</v>
      </c>
      <c r="N15" s="14">
        <v>4.0976242819663184</v>
      </c>
      <c r="O15" s="14">
        <v>6.4337324320761695</v>
      </c>
      <c r="P15" s="14">
        <v>6.5049704277357705</v>
      </c>
      <c r="Q15" s="14">
        <v>-40.971312717411081</v>
      </c>
      <c r="R15" s="14">
        <v>6.4629977408139894</v>
      </c>
      <c r="S15" s="14">
        <v>6.7964168611334799</v>
      </c>
      <c r="T15" s="14">
        <v>16.841405223880884</v>
      </c>
      <c r="U15" s="14">
        <v>18.400623799580899</v>
      </c>
      <c r="V15" s="14">
        <v>10.946999335948817</v>
      </c>
      <c r="W15" s="14">
        <v>4.0174087462487478</v>
      </c>
      <c r="X15" s="14">
        <v>5.5680289715436402</v>
      </c>
      <c r="Y15" s="14">
        <v>-3.9370376412364294</v>
      </c>
      <c r="Z15" s="14">
        <v>3.8096695993356207</v>
      </c>
      <c r="AA15" s="14">
        <v>-3.3036181721402045</v>
      </c>
      <c r="AB15" s="15">
        <v>4.5542918446906242</v>
      </c>
    </row>
    <row r="16" spans="1:29" ht="17.25" thickBot="1">
      <c r="G16" s="21" t="s">
        <v>47</v>
      </c>
      <c r="H16" s="12">
        <v>3.5992944706111984</v>
      </c>
      <c r="I16" s="12">
        <v>-11.13600969907796</v>
      </c>
      <c r="J16" s="12">
        <v>-4.2902765060534449</v>
      </c>
      <c r="K16" s="12">
        <v>3.1207641113165607</v>
      </c>
      <c r="L16" s="12">
        <v>3.0711695100615515</v>
      </c>
      <c r="M16" s="12">
        <v>2.8409856515320229</v>
      </c>
      <c r="N16" s="12">
        <v>-0.15485187275923806</v>
      </c>
      <c r="O16" s="12">
        <v>-1.1771769852774128</v>
      </c>
      <c r="P16" s="12">
        <v>-1.0177296874147146E-2</v>
      </c>
      <c r="Q16" s="12">
        <v>-4.3275043989428639</v>
      </c>
      <c r="R16" s="12">
        <v>2.453059267455231</v>
      </c>
      <c r="S16" s="12">
        <v>1.7162248357528398</v>
      </c>
      <c r="T16" s="12">
        <v>1.3788011752271885</v>
      </c>
      <c r="U16" s="12">
        <v>0.72903882119148733</v>
      </c>
      <c r="V16" s="12">
        <v>0.40206248247682197</v>
      </c>
      <c r="W16" s="12">
        <v>0.33917989258880965</v>
      </c>
      <c r="X16" s="12">
        <v>-1.5682124813238829E-3</v>
      </c>
      <c r="Y16" s="12">
        <v>0.3285880382434101</v>
      </c>
      <c r="Z16" s="12">
        <v>-9.2343130681179275E-2</v>
      </c>
      <c r="AA16" s="12">
        <v>0.44415960712090197</v>
      </c>
      <c r="AB16" s="13">
        <v>0.20522458905537633</v>
      </c>
    </row>
    <row r="17" spans="1:28" ht="17.25" thickBot="1">
      <c r="G17" s="21" t="s">
        <v>48</v>
      </c>
      <c r="H17" s="10">
        <v>-3.4778401098307086</v>
      </c>
      <c r="I17" s="10">
        <v>-4.2984367738225586</v>
      </c>
      <c r="J17" s="10">
        <v>-49.407254962353534</v>
      </c>
      <c r="K17" s="10">
        <v>-168.95799436899466</v>
      </c>
      <c r="L17" s="10">
        <v>-177.13935283575995</v>
      </c>
      <c r="M17" s="10">
        <v>34.55804344849912</v>
      </c>
      <c r="N17" s="10">
        <v>-514.49903977343115</v>
      </c>
      <c r="O17" s="10">
        <v>-16.607939892132435</v>
      </c>
      <c r="P17" s="10">
        <v>61.18766556382343</v>
      </c>
      <c r="Q17" s="10">
        <v>-762.1377556678226</v>
      </c>
      <c r="R17" s="10">
        <v>-1650.9919314552862</v>
      </c>
      <c r="S17" s="10">
        <v>-1673.5178475991088</v>
      </c>
      <c r="T17" s="10">
        <v>-1123.1059311695608</v>
      </c>
      <c r="U17" s="10">
        <v>-1221.6395836802039</v>
      </c>
      <c r="V17" s="10">
        <v>-1129.8066428649163</v>
      </c>
      <c r="W17" s="10">
        <v>-1108.6640870324154</v>
      </c>
      <c r="X17" s="10">
        <v>-844.39237660447907</v>
      </c>
      <c r="Y17" s="10">
        <v>-1115.3506659800114</v>
      </c>
      <c r="Z17" s="10">
        <v>-1063.2285102717433</v>
      </c>
      <c r="AA17" s="10">
        <v>-827.82447611718817</v>
      </c>
      <c r="AB17" s="11">
        <v>-881.33506848571778</v>
      </c>
    </row>
    <row r="18" spans="1:28" ht="17.25" thickBot="1">
      <c r="G18" s="22" t="s">
        <v>223</v>
      </c>
      <c r="H18" s="23">
        <v>0.87626762259746727</v>
      </c>
      <c r="I18" s="23">
        <v>14.557658741627712</v>
      </c>
      <c r="J18" s="23">
        <v>-8.2460756028635078</v>
      </c>
      <c r="K18" s="23">
        <v>1.5556442846069416</v>
      </c>
      <c r="L18" s="23">
        <v>20.893841837020869</v>
      </c>
      <c r="M18" s="23">
        <v>38.638763236226907</v>
      </c>
      <c r="N18" s="23">
        <v>4.8202580944567899</v>
      </c>
      <c r="O18" s="23">
        <v>7.5683490479501074</v>
      </c>
      <c r="P18" s="23">
        <v>6.9629190750152929</v>
      </c>
      <c r="Q18" s="23">
        <v>-47.503968291504464</v>
      </c>
      <c r="R18" s="23">
        <v>7.8886246875131292</v>
      </c>
      <c r="S18" s="23">
        <v>7.7055631744235598</v>
      </c>
      <c r="T18" s="23">
        <v>19.811460072045065</v>
      </c>
      <c r="U18" s="23">
        <v>21.645653605503753</v>
      </c>
      <c r="V18" s="23">
        <v>12.87755014323136</v>
      </c>
      <c r="W18" s="23">
        <v>4.2433237727070718</v>
      </c>
      <c r="X18" s="23">
        <v>7.0325456839553908</v>
      </c>
      <c r="Y18" s="23">
        <v>-4.6313495309175323</v>
      </c>
      <c r="Z18" s="23">
        <v>3.3852460909756701</v>
      </c>
      <c r="AA18" s="23">
        <v>-2.7899502999814558</v>
      </c>
      <c r="AB18" s="24">
        <v>5.3574609623169636</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137</v>
      </c>
    </row>
    <row r="27" spans="1:28">
      <c r="A27" s="46" t="s">
        <v>136</v>
      </c>
    </row>
  </sheetData>
  <pageMargins left="0.7" right="0.7" top="0.75" bottom="0.75" header="0.3" footer="0.3"/>
  <pageSetup paperSize="9" orientation="portrait"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187AFE-2191-42D3-A6BE-F77282F0E9BD}">
  <sheetPr codeName="Sheet22"/>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124</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1">
        <v>-136.56995600000027</v>
      </c>
      <c r="AF7" s="27"/>
    </row>
    <row r="8" spans="1:32" ht="17.25" thickBot="1">
      <c r="G8" s="7" t="s">
        <v>37</v>
      </c>
      <c r="H8" s="8">
        <v>0</v>
      </c>
      <c r="I8" s="8">
        <v>0</v>
      </c>
      <c r="J8" s="8">
        <v>0</v>
      </c>
      <c r="K8" s="8">
        <v>0</v>
      </c>
      <c r="L8" s="8">
        <v>0</v>
      </c>
      <c r="M8" s="8">
        <v>0</v>
      </c>
      <c r="N8" s="8">
        <v>0</v>
      </c>
      <c r="O8" s="8">
        <v>0</v>
      </c>
      <c r="P8" s="8">
        <v>0</v>
      </c>
      <c r="Q8" s="8">
        <v>0</v>
      </c>
      <c r="R8" s="8">
        <v>0</v>
      </c>
      <c r="S8" s="8">
        <v>0</v>
      </c>
      <c r="T8" s="8">
        <v>0</v>
      </c>
      <c r="U8" s="8">
        <v>0</v>
      </c>
      <c r="V8" s="8">
        <v>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v>
      </c>
      <c r="M10" s="12">
        <v>0</v>
      </c>
      <c r="N10" s="12">
        <v>0</v>
      </c>
      <c r="O10" s="12">
        <v>0</v>
      </c>
      <c r="P10" s="12">
        <v>0</v>
      </c>
      <c r="Q10" s="12">
        <v>0</v>
      </c>
      <c r="R10" s="12">
        <v>-487.84307656999954</v>
      </c>
      <c r="S10" s="12">
        <v>-490.26346079999985</v>
      </c>
      <c r="T10" s="12">
        <v>-299.59041877000072</v>
      </c>
      <c r="U10" s="12">
        <v>-271.5581573999998</v>
      </c>
      <c r="V10" s="12">
        <v>-321.70325502000014</v>
      </c>
      <c r="W10" s="12">
        <v>-414.4748981799994</v>
      </c>
      <c r="X10" s="12">
        <v>-266.92000174999885</v>
      </c>
      <c r="Y10" s="12">
        <v>-406.15724074999889</v>
      </c>
      <c r="Z10" s="12">
        <v>-406.15724074999889</v>
      </c>
      <c r="AA10" s="12">
        <v>-229.17757365999933</v>
      </c>
      <c r="AB10" s="13">
        <v>-271.84803302000182</v>
      </c>
      <c r="AF10" s="27"/>
    </row>
    <row r="11" spans="1:32" ht="17.25" thickBot="1">
      <c r="G11" s="7" t="s">
        <v>40</v>
      </c>
      <c r="H11" s="14">
        <v>0</v>
      </c>
      <c r="I11" s="14">
        <v>0</v>
      </c>
      <c r="J11" s="14">
        <v>0</v>
      </c>
      <c r="K11" s="14">
        <v>-25.322433250001268</v>
      </c>
      <c r="L11" s="14">
        <v>0</v>
      </c>
      <c r="M11" s="14">
        <v>-11.075601849999657</v>
      </c>
      <c r="N11" s="14">
        <v>-62.560200849999092</v>
      </c>
      <c r="O11" s="14">
        <v>-62.18375948999892</v>
      </c>
      <c r="P11" s="14">
        <v>-67.242160719999447</v>
      </c>
      <c r="Q11" s="14">
        <v>-67.242160719999447</v>
      </c>
      <c r="R11" s="14">
        <v>-67.242160719999447</v>
      </c>
      <c r="S11" s="14">
        <v>-113.74460128999817</v>
      </c>
      <c r="T11" s="14">
        <v>-290.49134687999867</v>
      </c>
      <c r="U11" s="14">
        <v>-290.49134687999867</v>
      </c>
      <c r="V11" s="14">
        <v>-677.63426039000115</v>
      </c>
      <c r="W11" s="14">
        <v>-678.61615428999721</v>
      </c>
      <c r="X11" s="14">
        <v>-769.0199867299998</v>
      </c>
      <c r="Y11" s="14">
        <v>-769.01998672999616</v>
      </c>
      <c r="Z11" s="14">
        <v>-750.29555483999866</v>
      </c>
      <c r="AA11" s="14">
        <v>-750.29555483999866</v>
      </c>
      <c r="AB11" s="15">
        <v>-750.29555483999866</v>
      </c>
      <c r="AF11" s="27"/>
    </row>
    <row r="12" spans="1:32" ht="17.25" thickBot="1">
      <c r="G12" s="7" t="s">
        <v>41</v>
      </c>
      <c r="H12" s="12">
        <v>0</v>
      </c>
      <c r="I12" s="12">
        <v>0</v>
      </c>
      <c r="J12" s="12">
        <v>0</v>
      </c>
      <c r="K12" s="12">
        <v>43.739481550000164</v>
      </c>
      <c r="L12" s="12">
        <v>0</v>
      </c>
      <c r="M12" s="12">
        <v>20.281198080000649</v>
      </c>
      <c r="N12" s="12">
        <v>-362.81514021000021</v>
      </c>
      <c r="O12" s="12">
        <v>-362.81514021000021</v>
      </c>
      <c r="P12" s="12">
        <v>-354.00920921999932</v>
      </c>
      <c r="Q12" s="12">
        <v>-724.80323196999962</v>
      </c>
      <c r="R12" s="12">
        <v>-881.8971944799996</v>
      </c>
      <c r="S12" s="12">
        <v>-1371.0016714700014</v>
      </c>
      <c r="T12" s="12">
        <v>-1147.4981042099953</v>
      </c>
      <c r="U12" s="12">
        <v>-1147.4981042099971</v>
      </c>
      <c r="V12" s="12">
        <v>-889.07081286999892</v>
      </c>
      <c r="W12" s="12">
        <v>-889.07081286999892</v>
      </c>
      <c r="X12" s="12">
        <v>-778.01904384999943</v>
      </c>
      <c r="Y12" s="12">
        <v>-778.01904384999943</v>
      </c>
      <c r="Z12" s="12">
        <v>-746.1264772100003</v>
      </c>
      <c r="AA12" s="12">
        <v>-820.61445982000441</v>
      </c>
      <c r="AB12" s="13">
        <v>-820.61445982000441</v>
      </c>
      <c r="AF12" s="27"/>
    </row>
    <row r="13" spans="1:32" ht="17.25" thickBot="1">
      <c r="G13" s="64" t="s">
        <v>43</v>
      </c>
      <c r="H13" s="65">
        <v>0</v>
      </c>
      <c r="I13" s="65">
        <v>0</v>
      </c>
      <c r="J13" s="65">
        <v>0</v>
      </c>
      <c r="K13" s="65">
        <v>0</v>
      </c>
      <c r="L13" s="65">
        <v>0</v>
      </c>
      <c r="M13" s="65">
        <v>0</v>
      </c>
      <c r="N13" s="65">
        <v>0</v>
      </c>
      <c r="O13" s="65">
        <v>0</v>
      </c>
      <c r="P13" s="65">
        <v>0</v>
      </c>
      <c r="Q13" s="65">
        <v>0</v>
      </c>
      <c r="R13" s="65">
        <v>0</v>
      </c>
      <c r="S13" s="65">
        <v>0</v>
      </c>
      <c r="T13" s="65">
        <v>0</v>
      </c>
      <c r="U13" s="65">
        <v>0</v>
      </c>
      <c r="V13" s="65">
        <v>0</v>
      </c>
      <c r="W13" s="65">
        <v>0</v>
      </c>
      <c r="X13" s="65">
        <v>0</v>
      </c>
      <c r="Y13" s="65">
        <v>0</v>
      </c>
      <c r="Z13" s="65">
        <v>0</v>
      </c>
      <c r="AA13" s="65">
        <v>0</v>
      </c>
      <c r="AB13" s="66">
        <v>0</v>
      </c>
      <c r="AF13" s="27"/>
    </row>
    <row r="14" spans="1:32" ht="17.25" thickBot="1">
      <c r="G14" s="64"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4"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1">
        <v>0</v>
      </c>
      <c r="AF15" s="27"/>
    </row>
    <row r="16" spans="1:32">
      <c r="G16" s="64" t="s">
        <v>42</v>
      </c>
      <c r="H16" s="59">
        <f t="shared" ref="H16:AB16" si="0">SUM(H4:H10,H13)</f>
        <v>0</v>
      </c>
      <c r="I16" s="59">
        <f t="shared" si="0"/>
        <v>0</v>
      </c>
      <c r="J16" s="59">
        <f t="shared" si="0"/>
        <v>0</v>
      </c>
      <c r="K16" s="59">
        <f t="shared" si="0"/>
        <v>0</v>
      </c>
      <c r="L16" s="59">
        <f t="shared" si="0"/>
        <v>0</v>
      </c>
      <c r="M16" s="59">
        <f t="shared" si="0"/>
        <v>0</v>
      </c>
      <c r="N16" s="59">
        <f t="shared" si="0"/>
        <v>0</v>
      </c>
      <c r="O16" s="59">
        <f t="shared" si="0"/>
        <v>0</v>
      </c>
      <c r="P16" s="59">
        <f t="shared" si="0"/>
        <v>0</v>
      </c>
      <c r="Q16" s="59">
        <f t="shared" si="0"/>
        <v>0</v>
      </c>
      <c r="R16" s="59">
        <f t="shared" si="0"/>
        <v>-487.84307656999954</v>
      </c>
      <c r="S16" s="59">
        <f t="shared" si="0"/>
        <v>-490.26346079999985</v>
      </c>
      <c r="T16" s="59">
        <f t="shared" si="0"/>
        <v>-299.59041877000072</v>
      </c>
      <c r="U16" s="59">
        <f t="shared" si="0"/>
        <v>-271.5581573999998</v>
      </c>
      <c r="V16" s="59">
        <f t="shared" si="0"/>
        <v>-321.70325502000014</v>
      </c>
      <c r="W16" s="59">
        <f t="shared" si="0"/>
        <v>-414.4748981799994</v>
      </c>
      <c r="X16" s="59">
        <f t="shared" si="0"/>
        <v>-266.92000174999885</v>
      </c>
      <c r="Y16" s="59">
        <f t="shared" si="0"/>
        <v>-406.15724074999889</v>
      </c>
      <c r="Z16" s="59">
        <f t="shared" si="0"/>
        <v>-406.15724074999889</v>
      </c>
      <c r="AA16" s="59">
        <f t="shared" si="0"/>
        <v>-229.17757365999933</v>
      </c>
      <c r="AB16" s="59">
        <f t="shared" si="0"/>
        <v>-408.4179890200021</v>
      </c>
      <c r="AD16" s="27"/>
      <c r="AF16" s="27"/>
    </row>
    <row r="17" spans="1:28">
      <c r="H17" s="5"/>
      <c r="I17" s="5"/>
      <c r="J17" s="5"/>
      <c r="K17" s="5"/>
      <c r="L17" s="5"/>
      <c r="M17" s="5"/>
      <c r="N17" s="5"/>
      <c r="O17" s="5"/>
      <c r="P17" s="5"/>
      <c r="Q17" s="5"/>
      <c r="R17" s="5"/>
      <c r="S17" s="5"/>
      <c r="T17" s="5"/>
      <c r="U17" s="5"/>
      <c r="V17" s="5"/>
      <c r="W17" s="5"/>
      <c r="X17" s="5"/>
      <c r="Y17" s="5"/>
      <c r="Z17" s="5"/>
      <c r="AA17" s="5"/>
      <c r="AB17" s="5"/>
    </row>
    <row r="26" spans="1:28">
      <c r="A26" s="46" t="s">
        <v>137</v>
      </c>
    </row>
    <row r="27" spans="1:28">
      <c r="A27" s="46" t="s">
        <v>136</v>
      </c>
    </row>
  </sheetData>
  <pageMargins left="0.7" right="0.7" top="0.75" bottom="0.75" header="0.3" footer="0.3"/>
  <pageSetup paperSize="9" orientation="portrait" r:id="rId1"/>
  <drawing r:id="rId2"/>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A45733-FA69-4B32-9867-25F8FEC25481}">
  <sheetPr codeName="Sheet33"/>
  <dimension ref="A1:AF21"/>
  <sheetViews>
    <sheetView showGridLines="0" workbookViewId="0"/>
  </sheetViews>
  <sheetFormatPr defaultRowHeight="16.5"/>
  <cols>
    <col min="1" max="1" width="9" customWidth="1"/>
    <col min="11" max="11" width="42.875" bestFit="1" customWidth="1"/>
  </cols>
  <sheetData>
    <row r="1" spans="1:32" ht="24.75" thickBot="1">
      <c r="A1" s="55" t="s">
        <v>158</v>
      </c>
    </row>
    <row r="2" spans="1:32" ht="17.25" thickTop="1"/>
    <row r="3" spans="1:32" ht="17.25" thickBot="1">
      <c r="K3" s="20" t="s">
        <v>159</v>
      </c>
      <c r="L3" s="20">
        <v>2022</v>
      </c>
      <c r="M3" s="20">
        <f>L3+1</f>
        <v>2023</v>
      </c>
      <c r="N3" s="20">
        <f t="shared" ref="N3:AF3" si="0">M3+1</f>
        <v>2024</v>
      </c>
      <c r="O3" s="20">
        <f t="shared" si="0"/>
        <v>2025</v>
      </c>
      <c r="P3" s="20">
        <f t="shared" si="0"/>
        <v>2026</v>
      </c>
      <c r="Q3" s="20">
        <f t="shared" si="0"/>
        <v>2027</v>
      </c>
      <c r="R3" s="20">
        <f t="shared" si="0"/>
        <v>2028</v>
      </c>
      <c r="S3" s="20">
        <f t="shared" si="0"/>
        <v>2029</v>
      </c>
      <c r="T3" s="20">
        <f t="shared" si="0"/>
        <v>2030</v>
      </c>
      <c r="U3" s="20">
        <f t="shared" si="0"/>
        <v>2031</v>
      </c>
      <c r="V3" s="20">
        <f t="shared" si="0"/>
        <v>2032</v>
      </c>
      <c r="W3" s="20">
        <f t="shared" si="0"/>
        <v>2033</v>
      </c>
      <c r="X3" s="20">
        <f t="shared" si="0"/>
        <v>2034</v>
      </c>
      <c r="Y3" s="20">
        <f t="shared" si="0"/>
        <v>2035</v>
      </c>
      <c r="Z3" s="20">
        <f t="shared" si="0"/>
        <v>2036</v>
      </c>
      <c r="AA3" s="20">
        <f t="shared" si="0"/>
        <v>2037</v>
      </c>
      <c r="AB3" s="20">
        <f t="shared" si="0"/>
        <v>2038</v>
      </c>
      <c r="AC3" s="20">
        <f t="shared" si="0"/>
        <v>2039</v>
      </c>
      <c r="AD3" s="20">
        <f t="shared" si="0"/>
        <v>2040</v>
      </c>
      <c r="AE3" s="20">
        <f t="shared" si="0"/>
        <v>2041</v>
      </c>
      <c r="AF3" s="20">
        <f t="shared" si="0"/>
        <v>2042</v>
      </c>
    </row>
    <row r="4" spans="1:32" ht="17.25" thickBot="1">
      <c r="K4" s="21" t="s">
        <v>160</v>
      </c>
      <c r="L4" s="8">
        <v>0</v>
      </c>
      <c r="M4" s="8">
        <v>0</v>
      </c>
      <c r="N4" s="8">
        <v>0</v>
      </c>
      <c r="O4" s="8">
        <v>0</v>
      </c>
      <c r="P4" s="8">
        <v>0</v>
      </c>
      <c r="Q4" s="8">
        <v>0</v>
      </c>
      <c r="R4" s="8">
        <v>0</v>
      </c>
      <c r="S4" s="8">
        <v>0</v>
      </c>
      <c r="T4" s="8">
        <v>0</v>
      </c>
      <c r="U4" s="8">
        <v>0</v>
      </c>
      <c r="V4" s="8">
        <v>0</v>
      </c>
      <c r="W4" s="8">
        <v>69.926649306535197</v>
      </c>
      <c r="X4" s="8">
        <v>699.99999999986301</v>
      </c>
      <c r="Y4" s="8">
        <v>699.99999999986301</v>
      </c>
      <c r="Z4" s="8">
        <v>1478.2532544102</v>
      </c>
      <c r="AA4" s="8">
        <v>1478.2532544097301</v>
      </c>
      <c r="AB4" s="8">
        <v>1590.2896158896999</v>
      </c>
      <c r="AC4" s="8">
        <v>1590.2896158896999</v>
      </c>
      <c r="AD4" s="8">
        <v>1590.2896158896699</v>
      </c>
      <c r="AE4" s="8">
        <v>3579.9164876291702</v>
      </c>
      <c r="AF4" s="9">
        <v>3579.9164876291702</v>
      </c>
    </row>
    <row r="5" spans="1:32">
      <c r="K5" s="21" t="s">
        <v>161</v>
      </c>
      <c r="L5" s="10">
        <v>0</v>
      </c>
      <c r="M5" s="10">
        <v>0</v>
      </c>
      <c r="N5" s="10">
        <v>400.00000000006003</v>
      </c>
      <c r="O5" s="10">
        <v>800.00000000006503</v>
      </c>
      <c r="P5" s="10">
        <v>1200.0000000002501</v>
      </c>
      <c r="Q5" s="10">
        <v>1600.0000000001301</v>
      </c>
      <c r="R5" s="10">
        <v>2000.00000000047</v>
      </c>
      <c r="S5" s="10">
        <v>2000.0000000002899</v>
      </c>
      <c r="T5" s="10">
        <v>2000.0000000002899</v>
      </c>
      <c r="U5" s="10">
        <v>2000.0000000002899</v>
      </c>
      <c r="V5" s="10">
        <v>2000.00000000047</v>
      </c>
      <c r="W5" s="10">
        <v>2000.0000000002899</v>
      </c>
      <c r="X5" s="10">
        <v>2000.0000000002899</v>
      </c>
      <c r="Y5" s="10">
        <v>2000.0000000002899</v>
      </c>
      <c r="Z5" s="10">
        <v>3699.9999999995998</v>
      </c>
      <c r="AA5" s="10">
        <v>3700.0000000008299</v>
      </c>
      <c r="AB5" s="10">
        <v>3700.0000000008299</v>
      </c>
      <c r="AC5" s="10">
        <v>3700.0000000008299</v>
      </c>
      <c r="AD5" s="10">
        <v>3699.9999999995998</v>
      </c>
      <c r="AE5" s="10">
        <v>3725.73027586029</v>
      </c>
      <c r="AF5" s="11">
        <v>3725.73027586029</v>
      </c>
    </row>
    <row r="21" spans="1:1" ht="17.25">
      <c r="A21" s="56"/>
    </row>
  </sheetData>
  <pageMargins left="0.7" right="0.7" top="0.75" bottom="0.75" header="0.3" footer="0.3"/>
  <pageSetup paperSize="9" orientation="portrait" verticalDpi="0" r:id="rId1"/>
  <drawing r:id="rId2"/>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3E6D10-415F-4010-B2F9-394BD62228E9}">
  <sheetPr codeName="Sheet34"/>
  <dimension ref="A1:AC27"/>
  <sheetViews>
    <sheetView zoomScaleNormal="100" workbookViewId="0"/>
  </sheetViews>
  <sheetFormatPr defaultColWidth="9" defaultRowHeight="16.5"/>
  <cols>
    <col min="1" max="1" width="17.875" style="2" customWidth="1"/>
    <col min="2" max="2" width="9" style="2" customWidth="1"/>
    <col min="3" max="3" width="22.125" style="2" customWidth="1"/>
    <col min="4" max="4" width="7.625" style="2" customWidth="1"/>
    <col min="5" max="5" width="25.5" style="2" customWidth="1"/>
    <col min="6" max="6" width="8.375" style="2" customWidth="1"/>
    <col min="7" max="7" width="13.625" style="2" customWidth="1"/>
    <col min="8" max="8" width="45.5" style="2" customWidth="1"/>
    <col min="9" max="9" width="20.625" style="2" customWidth="1"/>
    <col min="10" max="10" width="11.375" style="2" bestFit="1" customWidth="1"/>
    <col min="11" max="11" width="17.375" style="2" bestFit="1" customWidth="1"/>
    <col min="12" max="12" width="15.625" style="2" bestFit="1" customWidth="1"/>
    <col min="13" max="13" width="14.5" style="2" bestFit="1" customWidth="1"/>
    <col min="14" max="15" width="15" style="2" bestFit="1" customWidth="1"/>
    <col min="16" max="16" width="15.375" style="2" bestFit="1" customWidth="1"/>
    <col min="17" max="17" width="15.125" style="2" bestFit="1" customWidth="1"/>
    <col min="18" max="18" width="15.625" style="2" bestFit="1" customWidth="1"/>
    <col min="19" max="19" width="15.375" style="2" bestFit="1" customWidth="1"/>
    <col min="20" max="20" width="15.625" style="2" bestFit="1" customWidth="1"/>
    <col min="21" max="22" width="15.125" style="2" bestFit="1" customWidth="1"/>
    <col min="23" max="23" width="15.625" style="2" bestFit="1" customWidth="1"/>
    <col min="24" max="24" width="15.875" style="2" bestFit="1" customWidth="1"/>
    <col min="25" max="25" width="16" style="2" bestFit="1" customWidth="1"/>
    <col min="26" max="26" width="16.125" style="2" bestFit="1" customWidth="1"/>
    <col min="27" max="27" width="16.625" style="2" bestFit="1" customWidth="1"/>
    <col min="28" max="29" width="16.125" style="2" bestFit="1" customWidth="1"/>
    <col min="30" max="16384" width="9" style="2"/>
  </cols>
  <sheetData>
    <row r="1" spans="1:29" ht="24.75" thickBot="1">
      <c r="A1" s="57" t="s">
        <v>162</v>
      </c>
    </row>
    <row r="2" spans="1:29" ht="17.25" thickTop="1"/>
    <row r="3" spans="1:29" ht="17.25" thickBot="1">
      <c r="H3" s="20" t="s">
        <v>32</v>
      </c>
      <c r="I3" s="20" t="s">
        <v>2</v>
      </c>
      <c r="J3" s="20" t="s">
        <v>3</v>
      </c>
      <c r="K3" s="20" t="s">
        <v>4</v>
      </c>
      <c r="L3" s="20" t="s">
        <v>5</v>
      </c>
      <c r="M3" s="20" t="s">
        <v>6</v>
      </c>
      <c r="N3" s="20" t="s">
        <v>7</v>
      </c>
      <c r="O3" s="20" t="s">
        <v>8</v>
      </c>
      <c r="P3" s="20" t="s">
        <v>9</v>
      </c>
      <c r="Q3" s="20" t="s">
        <v>10</v>
      </c>
      <c r="R3" s="20" t="s">
        <v>11</v>
      </c>
      <c r="S3" s="20" t="s">
        <v>12</v>
      </c>
      <c r="T3" s="20" t="s">
        <v>13</v>
      </c>
      <c r="U3" s="20" t="s">
        <v>14</v>
      </c>
      <c r="V3" s="20" t="s">
        <v>15</v>
      </c>
      <c r="W3" s="20" t="s">
        <v>16</v>
      </c>
      <c r="X3" s="20" t="s">
        <v>17</v>
      </c>
      <c r="Y3" s="20" t="s">
        <v>18</v>
      </c>
      <c r="Z3" s="20" t="s">
        <v>19</v>
      </c>
      <c r="AA3" s="20" t="s">
        <v>20</v>
      </c>
      <c r="AB3" s="20" t="s">
        <v>21</v>
      </c>
      <c r="AC3" s="20" t="s">
        <v>22</v>
      </c>
    </row>
    <row r="4" spans="1:29" ht="17.25" thickBot="1">
      <c r="H4" s="21" t="s">
        <v>33</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8">
        <v>0</v>
      </c>
      <c r="AC4" s="9">
        <v>0</v>
      </c>
    </row>
    <row r="5" spans="1:29" ht="17.25" thickBot="1">
      <c r="H5" s="21" t="s">
        <v>34</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0">
        <v>0</v>
      </c>
      <c r="AC5" s="11">
        <v>0</v>
      </c>
    </row>
    <row r="6" spans="1:29" ht="17.25" thickBot="1">
      <c r="H6" s="21" t="s">
        <v>35</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8">
        <v>0</v>
      </c>
      <c r="AC6" s="9">
        <v>0</v>
      </c>
    </row>
    <row r="7" spans="1:29" ht="17.25" thickBot="1">
      <c r="H7" s="21" t="s">
        <v>36</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0">
        <v>0</v>
      </c>
      <c r="AC7" s="11">
        <v>-60.988088000000062</v>
      </c>
    </row>
    <row r="8" spans="1:29" ht="17.25" thickBot="1">
      <c r="H8" s="21" t="s">
        <v>37</v>
      </c>
      <c r="I8" s="8">
        <v>0</v>
      </c>
      <c r="J8" s="8">
        <v>0</v>
      </c>
      <c r="K8" s="8">
        <v>0</v>
      </c>
      <c r="L8" s="8">
        <v>0</v>
      </c>
      <c r="M8" s="8">
        <v>0</v>
      </c>
      <c r="N8" s="8">
        <v>0</v>
      </c>
      <c r="O8" s="8">
        <v>0</v>
      </c>
      <c r="P8" s="8">
        <v>0</v>
      </c>
      <c r="Q8" s="8">
        <v>0</v>
      </c>
      <c r="R8" s="8">
        <v>0</v>
      </c>
      <c r="S8" s="8">
        <v>0</v>
      </c>
      <c r="T8" s="8">
        <v>0</v>
      </c>
      <c r="U8" s="8">
        <v>0</v>
      </c>
      <c r="V8" s="8">
        <v>0</v>
      </c>
      <c r="W8" s="8">
        <v>0</v>
      </c>
      <c r="X8" s="8">
        <v>0</v>
      </c>
      <c r="Y8" s="8">
        <v>0</v>
      </c>
      <c r="Z8" s="8">
        <v>0</v>
      </c>
      <c r="AA8" s="8">
        <v>0</v>
      </c>
      <c r="AB8" s="8">
        <v>0</v>
      </c>
      <c r="AC8" s="9">
        <v>0</v>
      </c>
    </row>
    <row r="9" spans="1:29" ht="17.25" thickBot="1">
      <c r="H9" s="21" t="s">
        <v>38</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1">
        <v>0</v>
      </c>
    </row>
    <row r="10" spans="1:29" ht="17.25" thickBot="1">
      <c r="H10" s="21" t="s">
        <v>222</v>
      </c>
      <c r="I10" s="12">
        <v>0</v>
      </c>
      <c r="J10" s="12">
        <v>0</v>
      </c>
      <c r="K10" s="12">
        <v>0</v>
      </c>
      <c r="L10" s="12">
        <v>0</v>
      </c>
      <c r="M10" s="12">
        <v>0</v>
      </c>
      <c r="N10" s="12">
        <v>0</v>
      </c>
      <c r="O10" s="12">
        <v>0</v>
      </c>
      <c r="P10" s="12">
        <v>0</v>
      </c>
      <c r="Q10" s="12">
        <v>0</v>
      </c>
      <c r="R10" s="12">
        <v>0</v>
      </c>
      <c r="S10" s="12">
        <v>0</v>
      </c>
      <c r="T10" s="12">
        <v>0</v>
      </c>
      <c r="U10" s="12">
        <v>0</v>
      </c>
      <c r="V10" s="12">
        <v>0</v>
      </c>
      <c r="W10" s="12">
        <v>0</v>
      </c>
      <c r="X10" s="12">
        <v>0</v>
      </c>
      <c r="Y10" s="12">
        <v>0</v>
      </c>
      <c r="Z10" s="12">
        <v>0</v>
      </c>
      <c r="AA10" s="12">
        <v>0</v>
      </c>
      <c r="AB10" s="12">
        <v>0</v>
      </c>
      <c r="AC10" s="13">
        <v>0</v>
      </c>
    </row>
    <row r="11" spans="1:29" ht="17.25" thickBot="1">
      <c r="H11" s="21" t="s">
        <v>39</v>
      </c>
      <c r="I11" s="14">
        <v>0</v>
      </c>
      <c r="J11" s="14">
        <v>0</v>
      </c>
      <c r="K11" s="14">
        <v>0</v>
      </c>
      <c r="L11" s="14">
        <v>0</v>
      </c>
      <c r="M11" s="14">
        <v>0</v>
      </c>
      <c r="N11" s="14">
        <v>0</v>
      </c>
      <c r="O11" s="14">
        <v>0</v>
      </c>
      <c r="P11" s="14">
        <v>0</v>
      </c>
      <c r="Q11" s="14">
        <v>0</v>
      </c>
      <c r="R11" s="14">
        <v>0</v>
      </c>
      <c r="S11" s="14">
        <v>-4.377933359999588</v>
      </c>
      <c r="T11" s="14">
        <v>34.183396429999448</v>
      </c>
      <c r="U11" s="14">
        <v>27.465166009998939</v>
      </c>
      <c r="V11" s="14">
        <v>18.521567619999587</v>
      </c>
      <c r="W11" s="14">
        <v>79.603087370000139</v>
      </c>
      <c r="X11" s="14">
        <v>21.744995690000906</v>
      </c>
      <c r="Y11" s="14">
        <v>8.1554197599998588</v>
      </c>
      <c r="Z11" s="14">
        <v>10.365529310000056</v>
      </c>
      <c r="AA11" s="14">
        <v>10.365529310000056</v>
      </c>
      <c r="AB11" s="14">
        <v>46.152770219998274</v>
      </c>
      <c r="AC11" s="15">
        <v>71.711791919999087</v>
      </c>
    </row>
    <row r="12" spans="1:29" ht="17.25" thickBot="1">
      <c r="H12" s="21" t="s">
        <v>40</v>
      </c>
      <c r="I12" s="12">
        <v>0</v>
      </c>
      <c r="J12" s="12">
        <v>0</v>
      </c>
      <c r="K12" s="12">
        <v>0</v>
      </c>
      <c r="L12" s="12">
        <v>76.343874409998534</v>
      </c>
      <c r="M12" s="12">
        <v>0</v>
      </c>
      <c r="N12" s="12">
        <v>45.003267969999797</v>
      </c>
      <c r="O12" s="12">
        <v>-6.4813310299996374</v>
      </c>
      <c r="P12" s="12">
        <v>-7.4704690199996548</v>
      </c>
      <c r="Q12" s="12">
        <v>-19.50128673999825</v>
      </c>
      <c r="R12" s="12">
        <v>-19.501286740000069</v>
      </c>
      <c r="S12" s="12">
        <v>-19.501286740000069</v>
      </c>
      <c r="T12" s="12">
        <v>17.74513350000052</v>
      </c>
      <c r="U12" s="12">
        <v>-104.00161208999998</v>
      </c>
      <c r="V12" s="12">
        <v>-104.00161208999998</v>
      </c>
      <c r="W12" s="12">
        <v>-281.87785052999971</v>
      </c>
      <c r="X12" s="12">
        <v>-215.84748398999727</v>
      </c>
      <c r="Y12" s="12">
        <v>-91.934232439994958</v>
      </c>
      <c r="Z12" s="12">
        <v>-91.934232439998596</v>
      </c>
      <c r="AA12" s="12">
        <v>-94.900767639999685</v>
      </c>
      <c r="AB12" s="12">
        <v>-94.900767639999685</v>
      </c>
      <c r="AC12" s="13">
        <v>-94.900767639999685</v>
      </c>
    </row>
    <row r="13" spans="1:29" ht="17.25" thickBot="1">
      <c r="H13" s="21" t="s">
        <v>41</v>
      </c>
      <c r="I13" s="14">
        <v>0</v>
      </c>
      <c r="J13" s="14">
        <v>0</v>
      </c>
      <c r="K13" s="14">
        <v>400.00000000000091</v>
      </c>
      <c r="L13" s="14">
        <v>668.13109725999948</v>
      </c>
      <c r="M13" s="14">
        <v>1200</v>
      </c>
      <c r="N13" s="14">
        <v>1517.93486502</v>
      </c>
      <c r="O13" s="14">
        <v>1427.4787492599971</v>
      </c>
      <c r="P13" s="14">
        <v>1427.4787492599971</v>
      </c>
      <c r="Q13" s="14">
        <v>1448.7612896999999</v>
      </c>
      <c r="R13" s="14">
        <v>1077.9672669499996</v>
      </c>
      <c r="S13" s="14">
        <v>580.61652572999992</v>
      </c>
      <c r="T13" s="14">
        <v>185.20395534999807</v>
      </c>
      <c r="U13" s="14">
        <v>379.91407402000186</v>
      </c>
      <c r="V13" s="14">
        <v>465.34449829000005</v>
      </c>
      <c r="W13" s="14">
        <v>570.34447385999738</v>
      </c>
      <c r="X13" s="14">
        <v>570.34447385999738</v>
      </c>
      <c r="Y13" s="14">
        <v>312.10699898999883</v>
      </c>
      <c r="Z13" s="14">
        <v>312.10699899000247</v>
      </c>
      <c r="AA13" s="14">
        <v>458.35909561000153</v>
      </c>
      <c r="AB13" s="14">
        <v>113.83047597999757</v>
      </c>
      <c r="AC13" s="15">
        <v>113.83047597999757</v>
      </c>
    </row>
    <row r="14" spans="1:29" ht="17.25" thickBot="1">
      <c r="H14" s="21" t="s">
        <v>43</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2">
        <v>0</v>
      </c>
      <c r="AC14" s="13">
        <v>0</v>
      </c>
    </row>
    <row r="15" spans="1:29" ht="17.25" thickBot="1">
      <c r="H15" s="21" t="s">
        <v>142</v>
      </c>
      <c r="I15" s="10">
        <v>0</v>
      </c>
      <c r="J15" s="10">
        <v>0</v>
      </c>
      <c r="K15" s="10">
        <v>0</v>
      </c>
      <c r="L15" s="10">
        <v>0</v>
      </c>
      <c r="M15" s="10">
        <v>0</v>
      </c>
      <c r="N15" s="10">
        <v>0</v>
      </c>
      <c r="O15" s="10">
        <v>0</v>
      </c>
      <c r="P15" s="10">
        <v>0</v>
      </c>
      <c r="Q15" s="10">
        <v>0</v>
      </c>
      <c r="R15" s="10">
        <v>0</v>
      </c>
      <c r="S15" s="10">
        <v>0</v>
      </c>
      <c r="T15" s="10">
        <v>0</v>
      </c>
      <c r="U15" s="10">
        <v>0</v>
      </c>
      <c r="V15" s="10">
        <v>0</v>
      </c>
      <c r="W15" s="10">
        <v>0</v>
      </c>
      <c r="X15" s="10">
        <v>0</v>
      </c>
      <c r="Y15" s="10">
        <v>0</v>
      </c>
      <c r="Z15" s="10">
        <v>0</v>
      </c>
      <c r="AA15" s="10">
        <v>0</v>
      </c>
      <c r="AB15" s="10">
        <v>0</v>
      </c>
      <c r="AC15" s="11">
        <v>0</v>
      </c>
    </row>
    <row r="16" spans="1:29" ht="17.25" thickBot="1">
      <c r="H16" s="22" t="s">
        <v>44</v>
      </c>
      <c r="I16" s="23">
        <v>0</v>
      </c>
      <c r="J16" s="23">
        <v>0</v>
      </c>
      <c r="K16" s="23">
        <v>0</v>
      </c>
      <c r="L16" s="23">
        <v>0</v>
      </c>
      <c r="M16" s="23">
        <v>0</v>
      </c>
      <c r="N16" s="23">
        <v>0</v>
      </c>
      <c r="O16" s="23">
        <v>0</v>
      </c>
      <c r="P16" s="23">
        <v>0</v>
      </c>
      <c r="Q16" s="23">
        <v>0</v>
      </c>
      <c r="R16" s="23">
        <v>0</v>
      </c>
      <c r="S16" s="23">
        <v>0</v>
      </c>
      <c r="T16" s="23">
        <v>0</v>
      </c>
      <c r="U16" s="23">
        <v>0</v>
      </c>
      <c r="V16" s="23">
        <v>0</v>
      </c>
      <c r="W16" s="23">
        <v>0</v>
      </c>
      <c r="X16" s="23">
        <v>0</v>
      </c>
      <c r="Y16" s="23">
        <v>0</v>
      </c>
      <c r="Z16" s="23">
        <v>0</v>
      </c>
      <c r="AA16" s="23">
        <v>0</v>
      </c>
      <c r="AB16" s="23">
        <v>0</v>
      </c>
      <c r="AC16" s="24">
        <v>0</v>
      </c>
    </row>
    <row r="17" spans="1:29">
      <c r="H17" s="21" t="s">
        <v>42</v>
      </c>
      <c r="I17" s="65">
        <f t="shared" ref="I17:AC17" si="0">SUM(I4:I11,I14)</f>
        <v>0</v>
      </c>
      <c r="J17" s="65">
        <f t="shared" si="0"/>
        <v>0</v>
      </c>
      <c r="K17" s="65">
        <f t="shared" si="0"/>
        <v>0</v>
      </c>
      <c r="L17" s="65">
        <f t="shared" si="0"/>
        <v>0</v>
      </c>
      <c r="M17" s="65">
        <f t="shared" si="0"/>
        <v>0</v>
      </c>
      <c r="N17" s="65">
        <f t="shared" si="0"/>
        <v>0</v>
      </c>
      <c r="O17" s="65">
        <f t="shared" si="0"/>
        <v>0</v>
      </c>
      <c r="P17" s="65">
        <f t="shared" si="0"/>
        <v>0</v>
      </c>
      <c r="Q17" s="65">
        <f t="shared" si="0"/>
        <v>0</v>
      </c>
      <c r="R17" s="65">
        <f t="shared" si="0"/>
        <v>0</v>
      </c>
      <c r="S17" s="65">
        <f t="shared" si="0"/>
        <v>-4.377933359999588</v>
      </c>
      <c r="T17" s="65">
        <f t="shared" si="0"/>
        <v>34.183396429999448</v>
      </c>
      <c r="U17" s="65">
        <f t="shared" si="0"/>
        <v>27.465166009998939</v>
      </c>
      <c r="V17" s="65">
        <f t="shared" si="0"/>
        <v>18.521567619999587</v>
      </c>
      <c r="W17" s="65">
        <f t="shared" si="0"/>
        <v>79.603087370000139</v>
      </c>
      <c r="X17" s="65">
        <f t="shared" si="0"/>
        <v>21.744995690000906</v>
      </c>
      <c r="Y17" s="65">
        <f t="shared" si="0"/>
        <v>8.1554197599998588</v>
      </c>
      <c r="Z17" s="65">
        <f t="shared" si="0"/>
        <v>10.365529310000056</v>
      </c>
      <c r="AA17" s="65">
        <f t="shared" si="0"/>
        <v>10.365529310000056</v>
      </c>
      <c r="AB17" s="65">
        <f t="shared" si="0"/>
        <v>46.152770219998274</v>
      </c>
      <c r="AC17" s="66">
        <f t="shared" si="0"/>
        <v>10.723703919999025</v>
      </c>
    </row>
    <row r="26" spans="1:29">
      <c r="A26" s="46" t="s">
        <v>221</v>
      </c>
    </row>
    <row r="27" spans="1:29">
      <c r="A27" s="46" t="s">
        <v>137</v>
      </c>
    </row>
  </sheetData>
  <pageMargins left="0.7" right="0.7" top="0.75" bottom="0.75" header="0.3" footer="0.3"/>
  <pageSetup paperSize="9" orientation="portrait" r:id="rId1"/>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1705B-9604-4C42-907F-4A30452835B9}">
  <sheetPr codeName="Sheet35"/>
  <dimension ref="A1:AC27"/>
  <sheetViews>
    <sheetView zoomScaleNormal="100" workbookViewId="0"/>
  </sheetViews>
  <sheetFormatPr defaultColWidth="9" defaultRowHeight="16.5"/>
  <cols>
    <col min="1" max="1" width="17.875" style="2" customWidth="1"/>
    <col min="2" max="2" width="9" style="2" customWidth="1"/>
    <col min="3" max="3" width="22.125" style="2" customWidth="1"/>
    <col min="4" max="4" width="7.625" style="2" customWidth="1"/>
    <col min="5" max="5" width="25.5" style="2" customWidth="1"/>
    <col min="6" max="6" width="8.375" style="2" customWidth="1"/>
    <col min="7" max="7" width="13.625" style="2" customWidth="1"/>
    <col min="8" max="8" width="45.5" style="2" customWidth="1"/>
    <col min="9" max="9" width="20.625" style="2" customWidth="1"/>
    <col min="10" max="10" width="11.375" style="2" bestFit="1" customWidth="1"/>
    <col min="11" max="11" width="17.375" style="2" bestFit="1" customWidth="1"/>
    <col min="12" max="12" width="15.625" style="2" bestFit="1" customWidth="1"/>
    <col min="13" max="13" width="14.5" style="2" bestFit="1" customWidth="1"/>
    <col min="14" max="15" width="15" style="2" bestFit="1" customWidth="1"/>
    <col min="16" max="16" width="15.375" style="2" bestFit="1" customWidth="1"/>
    <col min="17" max="17" width="15.125" style="2" bestFit="1" customWidth="1"/>
    <col min="18" max="18" width="15.625" style="2" bestFit="1" customWidth="1"/>
    <col min="19" max="19" width="15.375" style="2" bestFit="1" customWidth="1"/>
    <col min="20" max="20" width="15.625" style="2" bestFit="1" customWidth="1"/>
    <col min="21" max="22" width="15.125" style="2" bestFit="1" customWidth="1"/>
    <col min="23" max="23" width="15.625" style="2" bestFit="1" customWidth="1"/>
    <col min="24" max="24" width="15.875" style="2" bestFit="1" customWidth="1"/>
    <col min="25" max="25" width="16" style="2" bestFit="1" customWidth="1"/>
    <col min="26" max="26" width="16.125" style="2" bestFit="1" customWidth="1"/>
    <col min="27" max="27" width="16.625" style="2" bestFit="1" customWidth="1"/>
    <col min="28" max="29" width="16.125" style="2" bestFit="1" customWidth="1"/>
    <col min="30" max="16384" width="9" style="2"/>
  </cols>
  <sheetData>
    <row r="1" spans="1:29" ht="24.75" thickBot="1">
      <c r="A1" s="57" t="s">
        <v>163</v>
      </c>
    </row>
    <row r="2" spans="1:29" ht="17.25" thickTop="1"/>
    <row r="3" spans="1:29" ht="17.25" thickBot="1">
      <c r="H3" s="20" t="s">
        <v>45</v>
      </c>
      <c r="I3" s="20" t="s">
        <v>2</v>
      </c>
      <c r="J3" s="20" t="s">
        <v>3</v>
      </c>
      <c r="K3" s="20" t="s">
        <v>4</v>
      </c>
      <c r="L3" s="20" t="s">
        <v>5</v>
      </c>
      <c r="M3" s="20" t="s">
        <v>6</v>
      </c>
      <c r="N3" s="20" t="s">
        <v>7</v>
      </c>
      <c r="O3" s="20" t="s">
        <v>8</v>
      </c>
      <c r="P3" s="20" t="s">
        <v>9</v>
      </c>
      <c r="Q3" s="20" t="s">
        <v>10</v>
      </c>
      <c r="R3" s="20" t="s">
        <v>11</v>
      </c>
      <c r="S3" s="20" t="s">
        <v>12</v>
      </c>
      <c r="T3" s="20" t="s">
        <v>13</v>
      </c>
      <c r="U3" s="20" t="s">
        <v>14</v>
      </c>
      <c r="V3" s="20" t="s">
        <v>15</v>
      </c>
      <c r="W3" s="20" t="s">
        <v>16</v>
      </c>
      <c r="X3" s="20" t="s">
        <v>17</v>
      </c>
      <c r="Y3" s="20" t="s">
        <v>18</v>
      </c>
      <c r="Z3" s="20" t="s">
        <v>19</v>
      </c>
      <c r="AA3" s="20" t="s">
        <v>20</v>
      </c>
      <c r="AB3" s="20" t="s">
        <v>21</v>
      </c>
      <c r="AC3" s="20" t="s">
        <v>22</v>
      </c>
    </row>
    <row r="4" spans="1:29" ht="17.25" thickBot="1">
      <c r="H4" s="21" t="s">
        <v>33</v>
      </c>
      <c r="I4" s="8">
        <v>6.3300831243395805E-10</v>
      </c>
      <c r="J4" s="8">
        <v>1.0040821507573128E-9</v>
      </c>
      <c r="K4" s="8">
        <v>-787.81915424385807</v>
      </c>
      <c r="L4" s="8">
        <v>-1226.3131822980286</v>
      </c>
      <c r="M4" s="8">
        <v>-1722.8746744845994</v>
      </c>
      <c r="N4" s="8">
        <v>-2114.8354957805932</v>
      </c>
      <c r="O4" s="8">
        <v>-2054.559820870898</v>
      </c>
      <c r="P4" s="8">
        <v>-1534.5970522093485</v>
      </c>
      <c r="Q4" s="8">
        <v>-1840.3979328741698</v>
      </c>
      <c r="R4" s="8">
        <v>-1368.8067204490289</v>
      </c>
      <c r="S4" s="8">
        <v>-323.45119514494945</v>
      </c>
      <c r="T4" s="8">
        <v>-44.217161140430107</v>
      </c>
      <c r="U4" s="8">
        <v>-127.8045189566692</v>
      </c>
      <c r="V4" s="8">
        <v>-173.78702686605902</v>
      </c>
      <c r="W4" s="8">
        <v>-29.086409410938359</v>
      </c>
      <c r="X4" s="8">
        <v>-0.81222560343849182</v>
      </c>
      <c r="Y4" s="8">
        <v>-2.6537960516707244</v>
      </c>
      <c r="Z4" s="8">
        <v>-2.4010660126805305E-10</v>
      </c>
      <c r="AA4" s="8">
        <v>-1.4915713109076023E-10</v>
      </c>
      <c r="AB4" s="8">
        <v>-1.0913936421275139E-10</v>
      </c>
      <c r="AC4" s="9">
        <v>1.3620155904700368</v>
      </c>
    </row>
    <row r="5" spans="1:29" ht="17.25" thickBot="1">
      <c r="H5" s="21" t="s">
        <v>34</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0">
        <v>0</v>
      </c>
      <c r="AC5" s="11">
        <v>0</v>
      </c>
    </row>
    <row r="6" spans="1:29" ht="17.25" thickBot="1">
      <c r="H6" s="21" t="s">
        <v>35</v>
      </c>
      <c r="I6" s="8">
        <v>0</v>
      </c>
      <c r="J6" s="8">
        <v>4.9915627187147038E-13</v>
      </c>
      <c r="K6" s="8">
        <v>-1.4203588991039027</v>
      </c>
      <c r="L6" s="8">
        <v>-2.3136250836566958</v>
      </c>
      <c r="M6" s="8">
        <v>-0.53198726247505057</v>
      </c>
      <c r="N6" s="8">
        <v>-0.70417131056916027</v>
      </c>
      <c r="O6" s="8">
        <v>-3.1610932812417974E-3</v>
      </c>
      <c r="P6" s="8">
        <v>-0.22204108264532962</v>
      </c>
      <c r="Q6" s="8">
        <v>-5.1577056336400418E-2</v>
      </c>
      <c r="R6" s="8">
        <v>-1.0383171072354003</v>
      </c>
      <c r="S6" s="8">
        <v>-1.7266259316640031</v>
      </c>
      <c r="T6" s="8">
        <v>-5.8913476566829956</v>
      </c>
      <c r="U6" s="8">
        <v>-47.542608472176028</v>
      </c>
      <c r="V6" s="8">
        <v>-13.078838356892604</v>
      </c>
      <c r="W6" s="8">
        <v>-6.714850303583944</v>
      </c>
      <c r="X6" s="8">
        <v>-28.834421895822061</v>
      </c>
      <c r="Y6" s="8">
        <v>6.3587682827196659</v>
      </c>
      <c r="Z6" s="8">
        <v>10.266255122570016</v>
      </c>
      <c r="AA6" s="8">
        <v>-4.2645356061649409</v>
      </c>
      <c r="AB6" s="8">
        <v>7.0764938625297873</v>
      </c>
      <c r="AC6" s="9">
        <v>-3.4634911510800066</v>
      </c>
    </row>
    <row r="7" spans="1:29" ht="17.25" thickBot="1">
      <c r="H7" s="21" t="s">
        <v>36</v>
      </c>
      <c r="I7" s="10">
        <v>0</v>
      </c>
      <c r="J7" s="10">
        <v>1.2878587085651816E-13</v>
      </c>
      <c r="K7" s="10">
        <v>-1.5947205414141621</v>
      </c>
      <c r="L7" s="10">
        <v>-5.691403217740433</v>
      </c>
      <c r="M7" s="10">
        <v>0</v>
      </c>
      <c r="N7" s="10">
        <v>-0.25756879353027906</v>
      </c>
      <c r="O7" s="10">
        <v>0</v>
      </c>
      <c r="P7" s="10">
        <v>-0.35151770230217005</v>
      </c>
      <c r="Q7" s="10">
        <v>-1.0905083207422592</v>
      </c>
      <c r="R7" s="10">
        <v>-0.38844081767640937</v>
      </c>
      <c r="S7" s="10">
        <v>-1.111064124644372</v>
      </c>
      <c r="T7" s="10">
        <v>-7.4981430735594046E-2</v>
      </c>
      <c r="U7" s="10">
        <v>-2.108846962784483E-2</v>
      </c>
      <c r="V7" s="10">
        <v>-0.25906721839693958</v>
      </c>
      <c r="W7" s="10">
        <v>-3.9544570056120989</v>
      </c>
      <c r="X7" s="10">
        <v>11.120922743860802</v>
      </c>
      <c r="Y7" s="10">
        <v>-0.43328878234882495</v>
      </c>
      <c r="Z7" s="10">
        <v>-0.89539402122667155</v>
      </c>
      <c r="AA7" s="10">
        <v>1.2938590060962216</v>
      </c>
      <c r="AB7" s="10">
        <v>-1.1617812807262879</v>
      </c>
      <c r="AC7" s="11">
        <v>-0.1080962944562498</v>
      </c>
    </row>
    <row r="8" spans="1:29" ht="17.25" thickBot="1">
      <c r="H8" s="21" t="s">
        <v>37</v>
      </c>
      <c r="I8" s="8">
        <v>2.4101609596982598E-11</v>
      </c>
      <c r="J8" s="8">
        <v>-1.0004441719502211E-11</v>
      </c>
      <c r="K8" s="8">
        <v>0.37781012201412523</v>
      </c>
      <c r="L8" s="8">
        <v>70.931880241648287</v>
      </c>
      <c r="M8" s="8">
        <v>105.34157039055094</v>
      </c>
      <c r="N8" s="8">
        <v>194.27715349670279</v>
      </c>
      <c r="O8" s="8">
        <v>214.8001973244958</v>
      </c>
      <c r="P8" s="8">
        <v>120.10319390383938</v>
      </c>
      <c r="Q8" s="8">
        <v>148.86742230198979</v>
      </c>
      <c r="R8" s="8">
        <v>125.91556413412036</v>
      </c>
      <c r="S8" s="8">
        <v>-98.839786468159673</v>
      </c>
      <c r="T8" s="8">
        <v>11.011401989269871</v>
      </c>
      <c r="U8" s="8">
        <v>28.933096890950765</v>
      </c>
      <c r="V8" s="8">
        <v>-7.2814431451988639</v>
      </c>
      <c r="W8" s="8">
        <v>12.024132560160069</v>
      </c>
      <c r="X8" s="8">
        <v>30.161788876169794</v>
      </c>
      <c r="Y8" s="8">
        <v>-9.709121504998393</v>
      </c>
      <c r="Z8" s="8">
        <v>6.7002477294504388</v>
      </c>
      <c r="AA8" s="8">
        <v>10.67957834804065</v>
      </c>
      <c r="AB8" s="8">
        <v>-1.6340114270997219</v>
      </c>
      <c r="AC8" s="9">
        <v>-1.6520846855200944</v>
      </c>
    </row>
    <row r="9" spans="1:29" ht="17.25" thickBot="1">
      <c r="H9" s="21" t="s">
        <v>38</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0">
        <v>0</v>
      </c>
      <c r="AC9" s="11">
        <v>0</v>
      </c>
    </row>
    <row r="10" spans="1:29" ht="17.25" thickBot="1">
      <c r="H10" s="21" t="s">
        <v>222</v>
      </c>
      <c r="I10" s="12">
        <v>1.0302869668521453E-13</v>
      </c>
      <c r="J10" s="12">
        <v>-1.9539925233402755E-14</v>
      </c>
      <c r="K10" s="12">
        <v>-0.55984112009079823</v>
      </c>
      <c r="L10" s="12">
        <v>5.461024980903499</v>
      </c>
      <c r="M10" s="12">
        <v>14.810012358434705</v>
      </c>
      <c r="N10" s="12">
        <v>38.897375089802097</v>
      </c>
      <c r="O10" s="12">
        <v>2.8140548336766926</v>
      </c>
      <c r="P10" s="12">
        <v>10.293060787711994</v>
      </c>
      <c r="Q10" s="12">
        <v>11.115874258996996</v>
      </c>
      <c r="R10" s="12">
        <v>-17.550364359115974</v>
      </c>
      <c r="S10" s="12">
        <v>-1.8809219080649768</v>
      </c>
      <c r="T10" s="12">
        <v>-2.3121277977026011E-2</v>
      </c>
      <c r="U10" s="12">
        <v>-0.30821400215700123</v>
      </c>
      <c r="V10" s="12">
        <v>1.7472302016260528</v>
      </c>
      <c r="W10" s="12">
        <v>-0.85658778926904233</v>
      </c>
      <c r="X10" s="12">
        <v>-0.23431774953900231</v>
      </c>
      <c r="Y10" s="12">
        <v>-2.2183657702639721</v>
      </c>
      <c r="Z10" s="12">
        <v>0.9382337073719782</v>
      </c>
      <c r="AA10" s="12">
        <v>-1.1775946529659791</v>
      </c>
      <c r="AB10" s="12">
        <v>0.12595369012893798</v>
      </c>
      <c r="AC10" s="13">
        <v>-0.22015094469509222</v>
      </c>
    </row>
    <row r="11" spans="1:29" ht="17.25" thickBot="1">
      <c r="H11" s="21" t="s">
        <v>39</v>
      </c>
      <c r="I11" s="14">
        <v>0</v>
      </c>
      <c r="J11" s="14">
        <v>0</v>
      </c>
      <c r="K11" s="14">
        <v>2.7896500708893974</v>
      </c>
      <c r="L11" s="14">
        <v>-58.189840231457907</v>
      </c>
      <c r="M11" s="14">
        <v>129.65866599425175</v>
      </c>
      <c r="N11" s="14">
        <v>610.4908056100935</v>
      </c>
      <c r="O11" s="14">
        <v>532.85595710944722</v>
      </c>
      <c r="P11" s="14">
        <v>300.06708447665483</v>
      </c>
      <c r="Q11" s="14">
        <v>332.00742746584058</v>
      </c>
      <c r="R11" s="14">
        <v>1.4470540766524209E-2</v>
      </c>
      <c r="S11" s="14">
        <v>65.9655346948648</v>
      </c>
      <c r="T11" s="14">
        <v>71.405067072115344</v>
      </c>
      <c r="U11" s="14">
        <v>79.229874823586215</v>
      </c>
      <c r="V11" s="14">
        <v>283.01186648611747</v>
      </c>
      <c r="W11" s="14">
        <v>529.04009039228367</v>
      </c>
      <c r="X11" s="14">
        <v>199.97797842233103</v>
      </c>
      <c r="Y11" s="14">
        <v>74.618880755297141</v>
      </c>
      <c r="Z11" s="14">
        <v>40.721659652921517</v>
      </c>
      <c r="AA11" s="14">
        <v>133.31089162342687</v>
      </c>
      <c r="AB11" s="14">
        <v>119.09586557520925</v>
      </c>
      <c r="AC11" s="15">
        <v>132.89765640847145</v>
      </c>
    </row>
    <row r="12" spans="1:29" ht="17.25" thickBot="1">
      <c r="H12" s="21" t="s">
        <v>40</v>
      </c>
      <c r="I12" s="12">
        <v>1.3642420526593924E-11</v>
      </c>
      <c r="J12" s="12">
        <v>-1.2732925824820995E-11</v>
      </c>
      <c r="K12" s="12">
        <v>0</v>
      </c>
      <c r="L12" s="12">
        <v>-9.2104059924595276</v>
      </c>
      <c r="M12" s="12">
        <v>-5.5151144999399548E-2</v>
      </c>
      <c r="N12" s="12">
        <v>-11.511214133961403</v>
      </c>
      <c r="O12" s="12">
        <v>-12.621021805585769</v>
      </c>
      <c r="P12" s="12">
        <v>-18.290987602210407</v>
      </c>
      <c r="Q12" s="12">
        <v>-23.056594832984047</v>
      </c>
      <c r="R12" s="12">
        <v>-27.487446639860536</v>
      </c>
      <c r="S12" s="12">
        <v>-16.991251617630041</v>
      </c>
      <c r="T12" s="12">
        <v>-6.4224224425229295</v>
      </c>
      <c r="U12" s="12">
        <v>-392.18920802777484</v>
      </c>
      <c r="V12" s="12">
        <v>-406.87223055713457</v>
      </c>
      <c r="W12" s="12">
        <v>-992.92766436476268</v>
      </c>
      <c r="X12" s="12">
        <v>-606.64291751050587</v>
      </c>
      <c r="Y12" s="12">
        <v>-146.88618508481886</v>
      </c>
      <c r="Z12" s="12">
        <v>-141.65790373783602</v>
      </c>
      <c r="AA12" s="12">
        <v>-175.65053990240449</v>
      </c>
      <c r="AB12" s="12">
        <v>-149.44747192669456</v>
      </c>
      <c r="AC12" s="13">
        <v>-130.59799464943535</v>
      </c>
    </row>
    <row r="13" spans="1:29" ht="17.25" thickBot="1">
      <c r="H13" s="21" t="s">
        <v>41</v>
      </c>
      <c r="I13" s="14">
        <v>0</v>
      </c>
      <c r="J13" s="14">
        <v>0</v>
      </c>
      <c r="K13" s="14">
        <v>977.70993640000415</v>
      </c>
      <c r="L13" s="14">
        <v>1937.0755896000019</v>
      </c>
      <c r="M13" s="14">
        <v>3058.4828951999907</v>
      </c>
      <c r="N13" s="14">
        <v>3532.0979007999686</v>
      </c>
      <c r="O13" s="14">
        <v>4008.8876267999876</v>
      </c>
      <c r="P13" s="14">
        <v>3482.4992883000032</v>
      </c>
      <c r="Q13" s="14">
        <v>3598.2544192999967</v>
      </c>
      <c r="R13" s="14">
        <v>3865.0641202000224</v>
      </c>
      <c r="S13" s="14">
        <v>1715.4654562136911</v>
      </c>
      <c r="T13" s="14">
        <v>498.84856156788737</v>
      </c>
      <c r="U13" s="14">
        <v>979.36736499858671</v>
      </c>
      <c r="V13" s="14">
        <v>1243.4666095934299</v>
      </c>
      <c r="W13" s="14">
        <v>2177.5263686950821</v>
      </c>
      <c r="X13" s="14">
        <v>1906.5394784145064</v>
      </c>
      <c r="Y13" s="14">
        <v>440.25822394603165</v>
      </c>
      <c r="Z13" s="14">
        <v>374.02093266319207</v>
      </c>
      <c r="AA13" s="14">
        <v>691.91283574263434</v>
      </c>
      <c r="AB13" s="14">
        <v>373.94726838017959</v>
      </c>
      <c r="AC13" s="15">
        <v>370.94392931657057</v>
      </c>
    </row>
    <row r="14" spans="1:29" ht="17.25" thickBot="1">
      <c r="H14" s="47" t="s">
        <v>46</v>
      </c>
      <c r="I14" s="12"/>
      <c r="J14" s="12"/>
      <c r="K14" s="12"/>
      <c r="L14" s="12"/>
      <c r="M14" s="12"/>
      <c r="N14" s="12"/>
      <c r="O14" s="12"/>
      <c r="P14" s="12"/>
      <c r="Q14" s="12"/>
      <c r="R14" s="12"/>
      <c r="S14" s="12"/>
      <c r="T14" s="12"/>
      <c r="U14" s="12"/>
      <c r="V14" s="12"/>
      <c r="W14" s="12"/>
      <c r="X14" s="12"/>
      <c r="Y14" s="12"/>
      <c r="Z14" s="12"/>
      <c r="AA14" s="12"/>
      <c r="AB14" s="12"/>
      <c r="AC14" s="13"/>
    </row>
    <row r="15" spans="1:29" ht="17.25" thickBot="1">
      <c r="H15" s="21" t="s">
        <v>47</v>
      </c>
      <c r="I15" s="14">
        <v>0</v>
      </c>
      <c r="J15" s="14">
        <v>0</v>
      </c>
      <c r="K15" s="14">
        <v>0</v>
      </c>
      <c r="L15" s="14">
        <v>0</v>
      </c>
      <c r="M15" s="14">
        <v>0</v>
      </c>
      <c r="N15" s="14">
        <v>0</v>
      </c>
      <c r="O15" s="14">
        <v>0</v>
      </c>
      <c r="P15" s="14">
        <v>0</v>
      </c>
      <c r="Q15" s="14">
        <v>0</v>
      </c>
      <c r="R15" s="14">
        <v>0</v>
      </c>
      <c r="S15" s="14">
        <v>0</v>
      </c>
      <c r="T15" s="14">
        <v>0</v>
      </c>
      <c r="U15" s="14">
        <v>0</v>
      </c>
      <c r="V15" s="14">
        <v>0</v>
      </c>
      <c r="W15" s="14">
        <v>0</v>
      </c>
      <c r="X15" s="14">
        <v>0</v>
      </c>
      <c r="Y15" s="14">
        <v>0</v>
      </c>
      <c r="Z15" s="14">
        <v>0</v>
      </c>
      <c r="AA15" s="14">
        <v>0</v>
      </c>
      <c r="AB15" s="14">
        <v>0</v>
      </c>
      <c r="AC15" s="15">
        <v>0</v>
      </c>
    </row>
    <row r="16" spans="1:29" ht="17.25" thickBot="1">
      <c r="H16" s="21" t="s">
        <v>223</v>
      </c>
      <c r="I16" s="12">
        <v>9.9475983006414026E-14</v>
      </c>
      <c r="J16" s="12">
        <v>-8.8817841970012523E-15</v>
      </c>
      <c r="K16" s="12">
        <v>-0.65857152950849951</v>
      </c>
      <c r="L16" s="12">
        <v>6.4241004193744047</v>
      </c>
      <c r="M16" s="12">
        <v>17.421822265135091</v>
      </c>
      <c r="N16" s="12">
        <v>45.757095874998505</v>
      </c>
      <c r="O16" s="12">
        <v>3.310325607441996</v>
      </c>
      <c r="P16" s="12">
        <v>12.108286696036004</v>
      </c>
      <c r="Q16" s="12">
        <v>13.076206891312012</v>
      </c>
      <c r="R16" s="12">
        <v>-20.645447225353024</v>
      </c>
      <c r="S16" s="12">
        <v>-2.2126306436340144</v>
      </c>
      <c r="T16" s="12">
        <v>-2.7198815619954075E-2</v>
      </c>
      <c r="U16" s="12">
        <v>-0.36256887808502825</v>
      </c>
      <c r="V16" s="12">
        <v>2.055361824979002</v>
      </c>
      <c r="W16" s="12">
        <v>-1.0076507607149665</v>
      </c>
      <c r="X16" s="12">
        <v>-0.27564070084696368</v>
      </c>
      <c r="Y16" s="12">
        <v>-2.6095833911739987</v>
      </c>
      <c r="Z16" s="12">
        <v>1.1036944873820289</v>
      </c>
      <c r="AA16" s="12">
        <v>-1.3852685769469417</v>
      </c>
      <c r="AB16" s="12">
        <v>0.1481661696059291</v>
      </c>
      <c r="AC16" s="13">
        <v>-0.25897551853097411</v>
      </c>
    </row>
    <row r="17" spans="1:29" ht="17.25" thickBot="1">
      <c r="H17" s="21" t="s">
        <v>48</v>
      </c>
      <c r="I17" s="10">
        <v>1.0658141036401503E-14</v>
      </c>
      <c r="J17" s="10">
        <v>-1.0658141036401503E-14</v>
      </c>
      <c r="K17" s="10">
        <v>3.9852143869848007</v>
      </c>
      <c r="L17" s="10">
        <v>-75.646408260193454</v>
      </c>
      <c r="M17" s="10">
        <v>171.85636110448343</v>
      </c>
      <c r="N17" s="10">
        <v>807.79376287188347</v>
      </c>
      <c r="O17" s="10">
        <v>707.23840216230246</v>
      </c>
      <c r="P17" s="10">
        <v>397.2761570962798</v>
      </c>
      <c r="Q17" s="10">
        <v>440.69699145412233</v>
      </c>
      <c r="R17" s="10">
        <v>2.8063375309661751</v>
      </c>
      <c r="S17" s="10">
        <v>85.248142622742307</v>
      </c>
      <c r="T17" s="10">
        <v>90.303956427638695</v>
      </c>
      <c r="U17" s="10">
        <v>100.79449573884176</v>
      </c>
      <c r="V17" s="10">
        <v>354.00628314859932</v>
      </c>
      <c r="W17" s="10">
        <v>660.15032053948926</v>
      </c>
      <c r="X17" s="10">
        <v>255.67735594097394</v>
      </c>
      <c r="Y17" s="10">
        <v>93.420635518175914</v>
      </c>
      <c r="Z17" s="10">
        <v>52.604252362918487</v>
      </c>
      <c r="AA17" s="10">
        <v>169.99000352976509</v>
      </c>
      <c r="AB17" s="10">
        <v>148.43865978210306</v>
      </c>
      <c r="AC17" s="11">
        <v>165.34079392051535</v>
      </c>
    </row>
    <row r="18" spans="1:29" ht="17.25" thickBot="1">
      <c r="H18" s="22"/>
      <c r="I18" s="23"/>
      <c r="J18" s="23"/>
      <c r="K18" s="23"/>
      <c r="L18" s="23"/>
      <c r="M18" s="23"/>
      <c r="N18" s="23"/>
      <c r="O18" s="23"/>
      <c r="P18" s="23"/>
      <c r="Q18" s="23"/>
      <c r="R18" s="23"/>
      <c r="S18" s="23"/>
      <c r="T18" s="23"/>
      <c r="U18" s="23"/>
      <c r="V18" s="23"/>
      <c r="W18" s="23"/>
      <c r="X18" s="23"/>
      <c r="Y18" s="23"/>
      <c r="Z18" s="23"/>
      <c r="AA18" s="23"/>
      <c r="AB18" s="23"/>
      <c r="AC18" s="24"/>
    </row>
    <row r="19" spans="1:29" ht="17.25" thickBot="1">
      <c r="H19" s="22" t="s">
        <v>43</v>
      </c>
      <c r="I19" s="23">
        <v>0</v>
      </c>
      <c r="J19" s="23">
        <v>0</v>
      </c>
      <c r="K19" s="23">
        <v>0</v>
      </c>
      <c r="L19" s="23">
        <v>0</v>
      </c>
      <c r="M19" s="23">
        <v>0</v>
      </c>
      <c r="N19" s="23">
        <v>0</v>
      </c>
      <c r="O19" s="23">
        <v>0</v>
      </c>
      <c r="P19" s="23">
        <v>0</v>
      </c>
      <c r="Q19" s="23">
        <v>0</v>
      </c>
      <c r="R19" s="23">
        <v>0</v>
      </c>
      <c r="S19" s="23">
        <v>0</v>
      </c>
      <c r="T19" s="23">
        <v>0</v>
      </c>
      <c r="U19" s="23">
        <v>0</v>
      </c>
      <c r="V19" s="23">
        <v>0</v>
      </c>
      <c r="W19" s="23">
        <v>0</v>
      </c>
      <c r="X19" s="23">
        <v>0</v>
      </c>
      <c r="Y19" s="23">
        <v>0</v>
      </c>
      <c r="Z19" s="23">
        <v>0</v>
      </c>
      <c r="AA19" s="23">
        <v>0</v>
      </c>
      <c r="AB19" s="23">
        <v>0</v>
      </c>
      <c r="AC19" s="24">
        <v>0</v>
      </c>
    </row>
    <row r="20" spans="1:29">
      <c r="H20" s="21" t="s">
        <v>142</v>
      </c>
      <c r="I20" s="10">
        <v>0</v>
      </c>
      <c r="J20" s="10">
        <v>0</v>
      </c>
      <c r="K20" s="10">
        <v>0</v>
      </c>
      <c r="L20" s="10">
        <v>0</v>
      </c>
      <c r="M20" s="10">
        <v>0</v>
      </c>
      <c r="N20" s="10">
        <v>0</v>
      </c>
      <c r="O20" s="10">
        <v>0</v>
      </c>
      <c r="P20" s="10">
        <v>0</v>
      </c>
      <c r="Q20" s="10">
        <v>0</v>
      </c>
      <c r="R20" s="10">
        <v>0</v>
      </c>
      <c r="S20" s="10">
        <v>0</v>
      </c>
      <c r="T20" s="10">
        <v>0</v>
      </c>
      <c r="U20" s="10">
        <v>0</v>
      </c>
      <c r="V20" s="10">
        <v>0</v>
      </c>
      <c r="W20" s="10">
        <v>0</v>
      </c>
      <c r="X20" s="10">
        <v>0</v>
      </c>
      <c r="Y20" s="10">
        <v>0</v>
      </c>
      <c r="Z20" s="10">
        <v>0</v>
      </c>
      <c r="AA20" s="10">
        <v>0</v>
      </c>
      <c r="AB20" s="10">
        <v>0</v>
      </c>
      <c r="AC20" s="11">
        <v>0</v>
      </c>
    </row>
    <row r="26" spans="1:29">
      <c r="A26" s="46" t="s">
        <v>221</v>
      </c>
    </row>
    <row r="27" spans="1:29">
      <c r="A27" s="46" t="s">
        <v>137</v>
      </c>
    </row>
  </sheetData>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D94431-AAB0-4213-8E88-C9DFED05C4D3}">
  <sheetPr codeName="Sheet31"/>
  <dimension ref="A1:AF23"/>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126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45" t="s">
        <v>132</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127</v>
      </c>
      <c r="H4" s="8">
        <v>0</v>
      </c>
      <c r="I4" s="8">
        <v>0</v>
      </c>
      <c r="J4" s="8">
        <v>0</v>
      </c>
      <c r="K4" s="8">
        <v>0</v>
      </c>
      <c r="L4" s="8">
        <v>0</v>
      </c>
      <c r="M4" s="8">
        <v>0</v>
      </c>
      <c r="N4" s="8">
        <v>0</v>
      </c>
      <c r="O4" s="8">
        <v>0</v>
      </c>
      <c r="P4" s="8">
        <v>0</v>
      </c>
      <c r="Q4" s="8">
        <v>0</v>
      </c>
      <c r="R4" s="8">
        <v>-7.6976260399999887</v>
      </c>
      <c r="S4" s="8">
        <v>-19.17127451999994</v>
      </c>
      <c r="T4" s="8">
        <v>71.813528769999948</v>
      </c>
      <c r="U4" s="8">
        <v>-49.055774190000193</v>
      </c>
      <c r="V4" s="8">
        <v>-490.02895801</v>
      </c>
      <c r="W4" s="8">
        <v>-490.02895801</v>
      </c>
      <c r="X4" s="8">
        <v>-1268.8477789200001</v>
      </c>
      <c r="Y4" s="8">
        <v>-1706.7972112799998</v>
      </c>
      <c r="Z4" s="8">
        <v>-1706.7972112799998</v>
      </c>
      <c r="AA4" s="8">
        <v>-1706.7972112799998</v>
      </c>
      <c r="AB4" s="9">
        <v>-1736.2745755599999</v>
      </c>
      <c r="AF4" s="27"/>
    </row>
    <row r="5" spans="1:32" ht="17.25" thickBot="1">
      <c r="G5" s="7" t="s">
        <v>128</v>
      </c>
      <c r="H5" s="10">
        <v>0</v>
      </c>
      <c r="I5" s="10">
        <v>0</v>
      </c>
      <c r="J5" s="10">
        <v>0</v>
      </c>
      <c r="K5" s="10">
        <v>0</v>
      </c>
      <c r="L5" s="10">
        <v>0</v>
      </c>
      <c r="M5" s="10">
        <v>0</v>
      </c>
      <c r="N5" s="10">
        <v>0</v>
      </c>
      <c r="O5" s="10">
        <v>0</v>
      </c>
      <c r="P5" s="10">
        <v>0</v>
      </c>
      <c r="Q5" s="10">
        <v>0</v>
      </c>
      <c r="R5" s="10">
        <v>7.1768363099999988</v>
      </c>
      <c r="S5" s="10">
        <v>7.1768363099999988</v>
      </c>
      <c r="T5" s="10">
        <v>7.1768363099999988</v>
      </c>
      <c r="U5" s="10">
        <v>36.971686060000138</v>
      </c>
      <c r="V5" s="10">
        <v>459.44233650000024</v>
      </c>
      <c r="W5" s="10">
        <v>417.89974094000081</v>
      </c>
      <c r="X5" s="10">
        <v>517.9883223400011</v>
      </c>
      <c r="Y5" s="10">
        <v>644.3514080899995</v>
      </c>
      <c r="Z5" s="10">
        <v>644.3514080899995</v>
      </c>
      <c r="AA5" s="10">
        <v>572.97868955000013</v>
      </c>
      <c r="AB5" s="11">
        <v>-484.63703828000052</v>
      </c>
      <c r="AF5" s="27"/>
    </row>
    <row r="6" spans="1:32" ht="17.25" thickBot="1">
      <c r="G6" s="7" t="s">
        <v>129</v>
      </c>
      <c r="H6" s="8">
        <v>0</v>
      </c>
      <c r="I6" s="8">
        <v>0</v>
      </c>
      <c r="J6" s="8">
        <v>0</v>
      </c>
      <c r="K6" s="8">
        <v>0</v>
      </c>
      <c r="L6" s="8">
        <v>0</v>
      </c>
      <c r="M6" s="8">
        <v>0</v>
      </c>
      <c r="N6" s="8">
        <v>0</v>
      </c>
      <c r="O6" s="8">
        <v>0</v>
      </c>
      <c r="P6" s="8">
        <v>0</v>
      </c>
      <c r="Q6" s="8">
        <v>0</v>
      </c>
      <c r="R6" s="8">
        <v>-7.1768363099999988</v>
      </c>
      <c r="S6" s="8">
        <v>-7.1768363099999988</v>
      </c>
      <c r="T6" s="8">
        <v>-7.1768363099999988</v>
      </c>
      <c r="U6" s="8">
        <v>-7.1768363099999988</v>
      </c>
      <c r="V6" s="8">
        <v>-7.1768363099999988</v>
      </c>
      <c r="W6" s="8">
        <v>-7.1768363099999988</v>
      </c>
      <c r="X6" s="8">
        <v>199.55712923999999</v>
      </c>
      <c r="Y6" s="8">
        <v>199.55712923999999</v>
      </c>
      <c r="Z6" s="8">
        <v>199.55712923999999</v>
      </c>
      <c r="AA6" s="8">
        <v>199.55712923999999</v>
      </c>
      <c r="AB6" s="9">
        <v>-374.72755061999987</v>
      </c>
      <c r="AF6" s="27"/>
    </row>
    <row r="7" spans="1:32" ht="17.25" thickBot="1">
      <c r="G7" s="7" t="s">
        <v>130</v>
      </c>
      <c r="H7" s="10">
        <v>0</v>
      </c>
      <c r="I7" s="10">
        <v>0</v>
      </c>
      <c r="J7" s="10">
        <v>0</v>
      </c>
      <c r="K7" s="10">
        <v>0</v>
      </c>
      <c r="L7" s="10">
        <v>0</v>
      </c>
      <c r="M7" s="10">
        <v>0</v>
      </c>
      <c r="N7" s="10">
        <v>0</v>
      </c>
      <c r="O7" s="10">
        <v>0</v>
      </c>
      <c r="P7" s="10">
        <v>0</v>
      </c>
      <c r="Q7" s="10">
        <v>0</v>
      </c>
      <c r="R7" s="10">
        <v>0</v>
      </c>
      <c r="S7" s="10">
        <v>0</v>
      </c>
      <c r="T7" s="10">
        <v>0</v>
      </c>
      <c r="U7" s="10">
        <v>0</v>
      </c>
      <c r="V7" s="10">
        <v>0</v>
      </c>
      <c r="W7" s="10">
        <v>-1.3230356899999833</v>
      </c>
      <c r="X7" s="10">
        <v>-234.56219603</v>
      </c>
      <c r="Y7" s="10">
        <v>-234.56219603</v>
      </c>
      <c r="Z7" s="10">
        <v>-234.56219603</v>
      </c>
      <c r="AA7" s="10">
        <v>-234.56219603</v>
      </c>
      <c r="AB7" s="11">
        <v>-234.56219603</v>
      </c>
      <c r="AF7" s="27"/>
    </row>
    <row r="8" spans="1:32">
      <c r="G8" s="7" t="s">
        <v>131</v>
      </c>
      <c r="H8" s="8">
        <v>0</v>
      </c>
      <c r="I8" s="8">
        <v>0</v>
      </c>
      <c r="J8" s="8">
        <v>0</v>
      </c>
      <c r="K8" s="8">
        <v>0</v>
      </c>
      <c r="L8" s="8">
        <v>0</v>
      </c>
      <c r="M8" s="8">
        <v>0</v>
      </c>
      <c r="N8" s="8">
        <v>0</v>
      </c>
      <c r="O8" s="8">
        <v>0</v>
      </c>
      <c r="P8" s="8">
        <v>0</v>
      </c>
      <c r="Q8" s="8">
        <v>0</v>
      </c>
      <c r="R8" s="8">
        <v>0</v>
      </c>
      <c r="S8" s="8">
        <v>0</v>
      </c>
      <c r="T8" s="8">
        <v>0</v>
      </c>
      <c r="U8" s="8">
        <v>0</v>
      </c>
      <c r="V8" s="8">
        <v>0</v>
      </c>
      <c r="W8" s="8">
        <v>0</v>
      </c>
      <c r="X8" s="8">
        <v>21.906808959999999</v>
      </c>
      <c r="Y8" s="8">
        <v>21.906808959999999</v>
      </c>
      <c r="Z8" s="8">
        <v>21.906808959999999</v>
      </c>
      <c r="AA8" s="8">
        <v>28.68584194</v>
      </c>
      <c r="AB8" s="9">
        <v>28.68584194</v>
      </c>
      <c r="AF8" s="27"/>
    </row>
    <row r="9" spans="1:32">
      <c r="AF9" s="27"/>
    </row>
    <row r="10" spans="1:32">
      <c r="AF10" s="27"/>
    </row>
    <row r="11" spans="1:32">
      <c r="AF11" s="27"/>
    </row>
    <row r="12" spans="1:32">
      <c r="AF12" s="27"/>
    </row>
    <row r="13" spans="1:32">
      <c r="AD13" s="27"/>
      <c r="AF13" s="27"/>
    </row>
    <row r="14" spans="1:32">
      <c r="AF14" s="27"/>
    </row>
    <row r="15" spans="1:32">
      <c r="AF15" s="27"/>
    </row>
    <row r="16" spans="1:32">
      <c r="AF16" s="27"/>
    </row>
    <row r="17" spans="7:28">
      <c r="H17" s="5"/>
      <c r="I17" s="5"/>
      <c r="J17" s="5"/>
      <c r="K17" s="5"/>
      <c r="L17" s="5"/>
      <c r="M17" s="5"/>
      <c r="N17" s="5"/>
      <c r="O17" s="5"/>
      <c r="P17" s="5"/>
      <c r="Q17" s="5"/>
      <c r="R17" s="5"/>
      <c r="S17" s="5"/>
      <c r="T17" s="5"/>
      <c r="U17" s="5"/>
      <c r="V17" s="5"/>
      <c r="W17" s="5"/>
      <c r="X17" s="5"/>
      <c r="Y17" s="5"/>
      <c r="Z17" s="5"/>
      <c r="AA17" s="5"/>
      <c r="AB17" s="5"/>
    </row>
    <row r="20" spans="7:28" ht="17.25" thickBot="1">
      <c r="G20" s="6" t="s">
        <v>65</v>
      </c>
      <c r="H20" s="6" t="s">
        <v>2</v>
      </c>
      <c r="I20" s="6" t="s">
        <v>3</v>
      </c>
      <c r="J20" s="6" t="s">
        <v>4</v>
      </c>
      <c r="K20" s="6" t="s">
        <v>5</v>
      </c>
      <c r="L20" s="6" t="s">
        <v>6</v>
      </c>
      <c r="M20" s="6" t="s">
        <v>7</v>
      </c>
      <c r="N20" s="6" t="s">
        <v>8</v>
      </c>
      <c r="O20" s="6" t="s">
        <v>9</v>
      </c>
      <c r="P20" s="6" t="s">
        <v>10</v>
      </c>
      <c r="Q20" s="6" t="s">
        <v>11</v>
      </c>
      <c r="R20" s="6" t="s">
        <v>12</v>
      </c>
      <c r="S20" s="6" t="s">
        <v>13</v>
      </c>
      <c r="T20" s="6" t="s">
        <v>14</v>
      </c>
      <c r="U20" s="6" t="s">
        <v>15</v>
      </c>
      <c r="V20" s="6" t="s">
        <v>16</v>
      </c>
      <c r="W20" s="6" t="s">
        <v>17</v>
      </c>
      <c r="X20" s="6" t="s">
        <v>18</v>
      </c>
      <c r="Y20" s="6" t="s">
        <v>19</v>
      </c>
      <c r="Z20" s="6" t="s">
        <v>20</v>
      </c>
      <c r="AA20" s="6" t="s">
        <v>21</v>
      </c>
      <c r="AB20" s="6" t="s">
        <v>22</v>
      </c>
    </row>
    <row r="21" spans="7:28" ht="17.25" thickBot="1">
      <c r="G21" s="7" t="s">
        <v>40</v>
      </c>
      <c r="H21" s="8">
        <v>0</v>
      </c>
      <c r="I21" s="8">
        <v>0</v>
      </c>
      <c r="J21" s="8">
        <v>0</v>
      </c>
      <c r="K21" s="8">
        <v>0</v>
      </c>
      <c r="L21" s="8">
        <v>0</v>
      </c>
      <c r="M21" s="8">
        <v>0</v>
      </c>
      <c r="N21" s="8">
        <v>0</v>
      </c>
      <c r="O21" s="8">
        <v>51.244802070003061</v>
      </c>
      <c r="P21" s="8">
        <v>56.235569569998916</v>
      </c>
      <c r="Q21" s="8">
        <v>56.235569569998916</v>
      </c>
      <c r="R21" s="8">
        <v>56.235569569998916</v>
      </c>
      <c r="S21" s="8">
        <v>138.08495161999963</v>
      </c>
      <c r="T21" s="8">
        <v>115.43906382000387</v>
      </c>
      <c r="U21" s="8">
        <v>115.43906382000023</v>
      </c>
      <c r="V21" s="8">
        <v>210.67593065999972</v>
      </c>
      <c r="W21" s="8">
        <v>497.73526577000302</v>
      </c>
      <c r="X21" s="8">
        <v>1558.4402163099985</v>
      </c>
      <c r="Y21" s="8">
        <v>1558.4402163099949</v>
      </c>
      <c r="Z21" s="8">
        <v>1556.633389759998</v>
      </c>
      <c r="AA21" s="8">
        <v>2278.2603637100001</v>
      </c>
      <c r="AB21" s="9">
        <v>2278.2603637100001</v>
      </c>
    </row>
    <row r="22" spans="7:28" ht="17.25" thickBot="1">
      <c r="G22" s="7" t="s">
        <v>41</v>
      </c>
      <c r="H22" s="10">
        <v>0</v>
      </c>
      <c r="I22" s="10">
        <v>0</v>
      </c>
      <c r="J22" s="10">
        <v>0</v>
      </c>
      <c r="K22" s="10">
        <v>0</v>
      </c>
      <c r="L22" s="10">
        <v>0</v>
      </c>
      <c r="M22" s="10">
        <v>0</v>
      </c>
      <c r="N22" s="10">
        <v>0</v>
      </c>
      <c r="O22" s="10">
        <v>-88.016398570000092</v>
      </c>
      <c r="P22" s="10">
        <v>-88.016398570000092</v>
      </c>
      <c r="Q22" s="10">
        <v>-81.969782699999996</v>
      </c>
      <c r="R22" s="10">
        <v>13.737031679998836</v>
      </c>
      <c r="S22" s="10">
        <v>-180.03185256000143</v>
      </c>
      <c r="T22" s="10">
        <v>-104.90745730999697</v>
      </c>
      <c r="U22" s="10">
        <v>-104.90745731000425</v>
      </c>
      <c r="V22" s="10">
        <v>-344.9022860499972</v>
      </c>
      <c r="W22" s="10">
        <v>-344.9022860499972</v>
      </c>
      <c r="X22" s="10">
        <v>-2221.8644452199987</v>
      </c>
      <c r="Y22" s="10">
        <v>-2221.8644452199987</v>
      </c>
      <c r="Z22" s="10">
        <v>-2104.5591709</v>
      </c>
      <c r="AA22" s="10">
        <v>-2772.2976568799968</v>
      </c>
      <c r="AB22" s="11">
        <v>-2772.2976568800004</v>
      </c>
    </row>
    <row r="23" spans="7:28">
      <c r="G23" s="7" t="s">
        <v>133</v>
      </c>
      <c r="H23" s="8">
        <v>0</v>
      </c>
      <c r="I23" s="8">
        <v>0</v>
      </c>
      <c r="J23" s="8">
        <v>0</v>
      </c>
      <c r="K23" s="8">
        <v>0</v>
      </c>
      <c r="L23" s="8">
        <v>0</v>
      </c>
      <c r="M23" s="8">
        <v>0</v>
      </c>
      <c r="N23" s="8">
        <v>0</v>
      </c>
      <c r="O23" s="8">
        <v>0</v>
      </c>
      <c r="P23" s="8">
        <v>0</v>
      </c>
      <c r="Q23" s="8">
        <v>0</v>
      </c>
      <c r="R23" s="8">
        <v>0</v>
      </c>
      <c r="S23" s="8">
        <v>0</v>
      </c>
      <c r="T23" s="8">
        <v>0</v>
      </c>
      <c r="U23" s="8">
        <v>0</v>
      </c>
      <c r="V23" s="8">
        <v>0</v>
      </c>
      <c r="W23" s="8">
        <v>0</v>
      </c>
      <c r="X23" s="8">
        <v>0</v>
      </c>
      <c r="Y23" s="8">
        <v>200.78048800000033</v>
      </c>
      <c r="Z23" s="8">
        <v>874.58103800000026</v>
      </c>
      <c r="AA23" s="8">
        <v>874.58103799999935</v>
      </c>
      <c r="AB23" s="9">
        <v>874.58103799999935</v>
      </c>
    </row>
  </sheetData>
  <pageMargins left="0.7" right="0.7" top="0.75" bottom="0.75" header="0.3" footer="0.3"/>
  <pageSetup paperSize="9" orientation="portrait" r:id="rId1"/>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ECA2BB-4AC5-4765-97A2-046706EE78AE}">
  <sheetPr codeName="Sheet23"/>
  <dimension ref="A1:AM15"/>
  <sheetViews>
    <sheetView workbookViewId="0"/>
  </sheetViews>
  <sheetFormatPr defaultColWidth="8.75" defaultRowHeight="16.5"/>
  <cols>
    <col min="1" max="11" width="8.75" style="2"/>
    <col min="12" max="12" width="19.25" style="2" customWidth="1"/>
    <col min="13" max="16384" width="8.75" style="2"/>
  </cols>
  <sheetData>
    <row r="1" spans="1:39" ht="24.75" thickBot="1">
      <c r="A1" s="25" t="s">
        <v>86</v>
      </c>
    </row>
    <row r="2" spans="1:39" ht="17.25" thickTop="1"/>
    <row r="3" spans="1:39" ht="17.25" thickBot="1">
      <c r="L3" s="20"/>
      <c r="M3" s="20" t="s">
        <v>85</v>
      </c>
      <c r="N3" s="20" t="s">
        <v>84</v>
      </c>
      <c r="O3" s="20" t="s">
        <v>83</v>
      </c>
      <c r="P3" s="20" t="s">
        <v>82</v>
      </c>
      <c r="Q3" s="20" t="s">
        <v>81</v>
      </c>
      <c r="R3" s="20" t="s">
        <v>80</v>
      </c>
      <c r="S3" s="20" t="s">
        <v>2</v>
      </c>
      <c r="T3" s="20" t="s">
        <v>3</v>
      </c>
      <c r="U3" s="20" t="s">
        <v>4</v>
      </c>
      <c r="V3" s="20" t="s">
        <v>5</v>
      </c>
      <c r="W3" s="20" t="s">
        <v>6</v>
      </c>
      <c r="X3" s="20" t="s">
        <v>7</v>
      </c>
      <c r="Y3" s="20" t="s">
        <v>8</v>
      </c>
      <c r="Z3" s="20" t="s">
        <v>9</v>
      </c>
      <c r="AA3" s="20" t="s">
        <v>10</v>
      </c>
      <c r="AB3" s="20" t="s">
        <v>11</v>
      </c>
      <c r="AC3" s="20" t="s">
        <v>12</v>
      </c>
      <c r="AD3" s="20" t="s">
        <v>13</v>
      </c>
      <c r="AE3" s="20" t="s">
        <v>14</v>
      </c>
      <c r="AF3" s="20" t="s">
        <v>15</v>
      </c>
      <c r="AG3" s="20" t="s">
        <v>16</v>
      </c>
      <c r="AH3" s="20" t="s">
        <v>17</v>
      </c>
      <c r="AI3" s="20" t="s">
        <v>18</v>
      </c>
      <c r="AJ3" s="20" t="s">
        <v>19</v>
      </c>
      <c r="AK3" s="20" t="s">
        <v>20</v>
      </c>
      <c r="AL3" s="20" t="s">
        <v>21</v>
      </c>
      <c r="AM3" s="20" t="s">
        <v>22</v>
      </c>
    </row>
    <row r="4" spans="1:39" ht="17.25" thickBot="1">
      <c r="L4" s="21" t="s">
        <v>79</v>
      </c>
      <c r="M4" s="8"/>
      <c r="N4" s="8"/>
      <c r="O4" s="8"/>
      <c r="P4" s="8"/>
      <c r="Q4" s="8"/>
      <c r="R4" s="8"/>
      <c r="S4" s="8">
        <v>-5141.8077415991402</v>
      </c>
      <c r="T4" s="8">
        <v>-6530.2852690284435</v>
      </c>
      <c r="U4" s="8">
        <v>-9779.2082529802283</v>
      </c>
      <c r="V4" s="8">
        <v>-9394.9508868475186</v>
      </c>
      <c r="W4" s="8">
        <v>-9702.1359264097719</v>
      </c>
      <c r="X4" s="8">
        <v>-10155.98760908025</v>
      </c>
      <c r="Y4" s="8">
        <v>-10703.372838864791</v>
      </c>
      <c r="Z4" s="8">
        <v>-10892.050453726437</v>
      </c>
      <c r="AA4" s="8">
        <v>-12885.325993492497</v>
      </c>
      <c r="AB4" s="8">
        <v>-13960.216769837834</v>
      </c>
      <c r="AC4" s="8">
        <v>-17056.825428603133</v>
      </c>
      <c r="AD4" s="8">
        <v>-17116.78389009973</v>
      </c>
      <c r="AE4" s="8">
        <v>-16675.400310468835</v>
      </c>
      <c r="AF4" s="8">
        <v>-16368.102446171879</v>
      </c>
      <c r="AG4" s="9">
        <v>-15408.675309423539</v>
      </c>
      <c r="AH4" s="8">
        <v>-13991.868899857909</v>
      </c>
      <c r="AI4" s="8">
        <v>-12481.414656397639</v>
      </c>
      <c r="AJ4" s="8">
        <v>-9395.1328574171821</v>
      </c>
      <c r="AK4" s="8">
        <v>-10159.393542490647</v>
      </c>
      <c r="AL4" s="8">
        <v>-11422.435506551528</v>
      </c>
      <c r="AM4" s="8">
        <v>-9185.6763922276896</v>
      </c>
    </row>
    <row r="5" spans="1:39" ht="17.25" thickBot="1">
      <c r="L5" s="21" t="s">
        <v>78</v>
      </c>
      <c r="M5" s="10"/>
      <c r="N5" s="10"/>
      <c r="O5" s="10"/>
      <c r="P5" s="10"/>
      <c r="Q5" s="10"/>
      <c r="R5" s="10"/>
      <c r="S5" s="10">
        <v>-4405.429865305352</v>
      </c>
      <c r="T5" s="10">
        <v>-5504.0292944492094</v>
      </c>
      <c r="U5" s="10">
        <v>-8800.4103849663315</v>
      </c>
      <c r="V5" s="10">
        <v>-8486.8309616389433</v>
      </c>
      <c r="W5" s="10">
        <v>-8522.9841371874973</v>
      </c>
      <c r="X5" s="10">
        <v>-9206.202249791706</v>
      </c>
      <c r="Y5" s="10">
        <v>-9856.6429320733241</v>
      </c>
      <c r="Z5" s="10">
        <v>-9537.0945052838579</v>
      </c>
      <c r="AA5" s="10">
        <v>-11874.939370961849</v>
      </c>
      <c r="AB5" s="10">
        <v>-12833.038892622568</v>
      </c>
      <c r="AC5" s="10">
        <v>-14148.946018662962</v>
      </c>
      <c r="AD5" s="10">
        <v>-14725.732491679772</v>
      </c>
      <c r="AE5" s="10">
        <v>-14567.818998722785</v>
      </c>
      <c r="AF5" s="10">
        <v>-13792.704223523628</v>
      </c>
      <c r="AG5" s="11">
        <v>-12544.68056514962</v>
      </c>
      <c r="AH5" s="10">
        <v>-11998.142697131305</v>
      </c>
      <c r="AI5" s="10">
        <v>-10619.804021240754</v>
      </c>
      <c r="AJ5" s="10">
        <v>-8071.1141343513291</v>
      </c>
      <c r="AK5" s="10">
        <v>-9173.8808042795208</v>
      </c>
      <c r="AL5" s="10">
        <v>-10382.443364808383</v>
      </c>
      <c r="AM5" s="10">
        <v>-8773.9926962751651</v>
      </c>
    </row>
    <row r="6" spans="1:39" ht="17.25" thickBot="1">
      <c r="L6" s="21" t="s">
        <v>77</v>
      </c>
      <c r="M6" s="8"/>
      <c r="N6" s="8"/>
      <c r="O6" s="8"/>
      <c r="P6" s="8"/>
      <c r="Q6" s="8"/>
      <c r="R6" s="8"/>
      <c r="S6" s="8">
        <v>-4473.2585175194026</v>
      </c>
      <c r="T6" s="8">
        <v>-5271.3344048950576</v>
      </c>
      <c r="U6" s="8">
        <v>-5884.493753340369</v>
      </c>
      <c r="V6" s="8">
        <v>-4942.5301827353578</v>
      </c>
      <c r="W6" s="8">
        <v>-5997.5344739354496</v>
      </c>
      <c r="X6" s="8">
        <v>-8585.3628649847524</v>
      </c>
      <c r="Y6" s="8">
        <v>-8400.9411738301769</v>
      </c>
      <c r="Z6" s="8">
        <v>-6715.9561804351379</v>
      </c>
      <c r="AA6" s="8">
        <v>-6694.4359079770747</v>
      </c>
      <c r="AB6" s="8">
        <v>-8040.4292672953588</v>
      </c>
      <c r="AC6" s="8">
        <v>-8314.6135824894372</v>
      </c>
      <c r="AD6" s="8">
        <v>-8325.4907191323018</v>
      </c>
      <c r="AE6" s="8">
        <v>-8359.5448155582453</v>
      </c>
      <c r="AF6" s="8">
        <v>-8062.5392455977581</v>
      </c>
      <c r="AG6" s="9">
        <v>-9115.7067700873577</v>
      </c>
      <c r="AH6" s="8">
        <v>-9036.5086524970538</v>
      </c>
      <c r="AI6" s="8">
        <v>-9821.0372837225077</v>
      </c>
      <c r="AJ6" s="8">
        <v>-7382.4960738157433</v>
      </c>
      <c r="AK6" s="8">
        <v>-7568.1335767558812</v>
      </c>
      <c r="AL6" s="8">
        <v>-8470.2860389611487</v>
      </c>
      <c r="AM6" s="8">
        <v>-8257.3223527772752</v>
      </c>
    </row>
    <row r="7" spans="1:39" ht="17.25" thickBot="1">
      <c r="L7" s="21" t="s">
        <v>76</v>
      </c>
      <c r="M7" s="10"/>
      <c r="N7" s="10"/>
      <c r="O7" s="10"/>
      <c r="P7" s="10"/>
      <c r="Q7" s="10"/>
      <c r="R7" s="10"/>
      <c r="S7" s="10">
        <v>-4459.4248304544144</v>
      </c>
      <c r="T7" s="10">
        <v>-5132.3990780607201</v>
      </c>
      <c r="U7" s="10">
        <v>-7782.1071316557018</v>
      </c>
      <c r="V7" s="10">
        <v>-6367.9916687045297</v>
      </c>
      <c r="W7" s="10">
        <v>-7261.2247534560938</v>
      </c>
      <c r="X7" s="10">
        <v>-8345.2651554192544</v>
      </c>
      <c r="Y7" s="10">
        <v>-8086.5226873262254</v>
      </c>
      <c r="Z7" s="10">
        <v>-6231.8189247091814</v>
      </c>
      <c r="AA7" s="10">
        <v>-6427.2164095346616</v>
      </c>
      <c r="AB7" s="10">
        <v>-11584.40565944542</v>
      </c>
      <c r="AC7" s="10">
        <v>-11897.997176607769</v>
      </c>
      <c r="AD7" s="10">
        <v>-10689.790742955467</v>
      </c>
      <c r="AE7" s="10">
        <v>-9657.4418616282674</v>
      </c>
      <c r="AF7" s="10">
        <v>-9509.8229164739532</v>
      </c>
      <c r="AG7" s="11">
        <v>-9827.32818764074</v>
      </c>
      <c r="AH7" s="10">
        <v>-10049.918337166271</v>
      </c>
      <c r="AI7" s="10">
        <v>-9267.7831954364392</v>
      </c>
      <c r="AJ7" s="10">
        <v>-6764.38877497456</v>
      </c>
      <c r="AK7" s="10">
        <v>-7434.7306803541605</v>
      </c>
      <c r="AL7" s="10">
        <v>-8417.5664268872133</v>
      </c>
      <c r="AM7" s="10">
        <v>-8572.2113917265178</v>
      </c>
    </row>
    <row r="8" spans="1:39" ht="17.25" thickBot="1">
      <c r="L8" s="21" t="s">
        <v>75</v>
      </c>
      <c r="M8" s="8"/>
      <c r="N8" s="8"/>
      <c r="O8" s="8"/>
      <c r="P8" s="8"/>
      <c r="Q8" s="8"/>
      <c r="R8" s="8"/>
      <c r="S8" s="8">
        <v>-5300.2776030431305</v>
      </c>
      <c r="T8" s="8">
        <v>-5386.8467811418695</v>
      </c>
      <c r="U8" s="8">
        <v>-9004.1722527686688</v>
      </c>
      <c r="V8" s="8">
        <v>-8109.0702280407049</v>
      </c>
      <c r="W8" s="8">
        <v>-8106.8026722401282</v>
      </c>
      <c r="X8" s="8">
        <v>-8628.9580950456257</v>
      </c>
      <c r="Y8" s="8">
        <v>-9526.4397467978524</v>
      </c>
      <c r="Z8" s="8">
        <v>-10583.984835630916</v>
      </c>
      <c r="AA8" s="8">
        <v>-9964.0507946979105</v>
      </c>
      <c r="AB8" s="8">
        <v>-12779.209290897192</v>
      </c>
      <c r="AC8" s="8">
        <v>-14518.918948944702</v>
      </c>
      <c r="AD8" s="8">
        <v>-17346.97875091367</v>
      </c>
      <c r="AE8" s="8">
        <v>-17509.81060401491</v>
      </c>
      <c r="AF8" s="8">
        <v>-17334.027369372849</v>
      </c>
      <c r="AG8" s="9">
        <v>-17691.2374935595</v>
      </c>
      <c r="AH8" s="8">
        <v>-17794.052027083802</v>
      </c>
      <c r="AI8" s="8">
        <v>-17199.452676067405</v>
      </c>
      <c r="AJ8" s="8">
        <v>-14782.65850302619</v>
      </c>
      <c r="AK8" s="8">
        <v>-15031.289772769065</v>
      </c>
      <c r="AL8" s="8">
        <v>-16637.530633174971</v>
      </c>
      <c r="AM8" s="8">
        <v>-15334.474831421847</v>
      </c>
    </row>
    <row r="9" spans="1:39" ht="17.25" thickBot="1">
      <c r="L9" s="21" t="s">
        <v>74</v>
      </c>
      <c r="M9" s="10">
        <v>-3031.8438700000024</v>
      </c>
      <c r="N9" s="10">
        <v>-3792.1955050000142</v>
      </c>
      <c r="O9" s="10">
        <v>-5658.3662549999899</v>
      </c>
      <c r="P9" s="10">
        <v>-4414.2509549999941</v>
      </c>
      <c r="Q9" s="10"/>
      <c r="R9" s="10"/>
      <c r="S9" s="10"/>
      <c r="T9" s="10"/>
      <c r="U9" s="10"/>
      <c r="V9" s="10"/>
      <c r="W9" s="10"/>
      <c r="X9" s="10"/>
      <c r="Y9" s="10"/>
      <c r="Z9" s="10"/>
      <c r="AA9" s="10"/>
      <c r="AB9" s="10"/>
      <c r="AC9" s="10"/>
      <c r="AD9" s="10"/>
      <c r="AE9" s="10"/>
      <c r="AF9" s="10"/>
      <c r="AG9" s="11"/>
      <c r="AH9" s="10"/>
      <c r="AI9" s="10"/>
      <c r="AJ9" s="10"/>
      <c r="AK9" s="10"/>
      <c r="AL9" s="10"/>
      <c r="AM9" s="10"/>
    </row>
    <row r="10" spans="1:39" ht="17.25" thickBot="1">
      <c r="L10" s="21" t="s">
        <v>79</v>
      </c>
      <c r="M10" s="8"/>
      <c r="N10" s="8"/>
      <c r="O10" s="8"/>
      <c r="P10" s="8"/>
      <c r="Q10" s="8"/>
      <c r="R10" s="8"/>
      <c r="S10" s="8">
        <v>88.044862780137976</v>
      </c>
      <c r="T10" s="8">
        <v>169.09703697374019</v>
      </c>
      <c r="U10" s="8">
        <v>105.74002933099302</v>
      </c>
      <c r="V10" s="8">
        <v>150.60375760144129</v>
      </c>
      <c r="W10" s="8">
        <v>103.78025354338894</v>
      </c>
      <c r="X10" s="8">
        <v>71.934282735282778</v>
      </c>
      <c r="Y10" s="8">
        <v>90.647328586887596</v>
      </c>
      <c r="Z10" s="8">
        <v>261.28908830531003</v>
      </c>
      <c r="AA10" s="8">
        <v>181.8617088891082</v>
      </c>
      <c r="AB10" s="8">
        <v>170.65294705249045</v>
      </c>
      <c r="AC10" s="8">
        <v>73.165867650395271</v>
      </c>
      <c r="AD10" s="8">
        <v>127.14367755257996</v>
      </c>
      <c r="AE10" s="8">
        <v>89.636759751684465</v>
      </c>
      <c r="AF10" s="8">
        <v>148.62580915631111</v>
      </c>
      <c r="AG10" s="9">
        <v>307.04465362883718</v>
      </c>
      <c r="AH10" s="8">
        <v>461.84602948869622</v>
      </c>
      <c r="AI10" s="8">
        <v>827.60308954533605</v>
      </c>
      <c r="AJ10" s="8">
        <v>1451.5171304291323</v>
      </c>
      <c r="AK10" s="8">
        <v>1013.31916965981</v>
      </c>
      <c r="AL10" s="8">
        <v>790.3177466116274</v>
      </c>
      <c r="AM10" s="8">
        <v>1354.5171728014848</v>
      </c>
    </row>
    <row r="11" spans="1:39" ht="17.25" thickBot="1">
      <c r="L11" s="21" t="s">
        <v>78</v>
      </c>
      <c r="M11" s="10"/>
      <c r="N11" s="10"/>
      <c r="O11" s="10"/>
      <c r="P11" s="10"/>
      <c r="Q11" s="10"/>
      <c r="R11" s="10"/>
      <c r="S11" s="10">
        <v>117.82690507595524</v>
      </c>
      <c r="T11" s="10">
        <v>141.52445817876733</v>
      </c>
      <c r="U11" s="10">
        <v>52.766033928358119</v>
      </c>
      <c r="V11" s="10">
        <v>119.72568132244763</v>
      </c>
      <c r="W11" s="10">
        <v>56.641440352237716</v>
      </c>
      <c r="X11" s="10">
        <v>31.465293790709502</v>
      </c>
      <c r="Y11" s="10">
        <v>32.471750765490675</v>
      </c>
      <c r="Z11" s="10">
        <v>285.28646424038652</v>
      </c>
      <c r="AA11" s="10">
        <v>118.65687190850105</v>
      </c>
      <c r="AB11" s="10">
        <v>77.220961855150605</v>
      </c>
      <c r="AC11" s="10">
        <v>87.907415364601093</v>
      </c>
      <c r="AD11" s="10">
        <v>169.62037145873657</v>
      </c>
      <c r="AE11" s="10">
        <v>137.31614905398942</v>
      </c>
      <c r="AF11" s="10">
        <v>208.03898375991631</v>
      </c>
      <c r="AG11" s="11">
        <v>491.43946101943578</v>
      </c>
      <c r="AH11" s="10">
        <v>575.92440165723121</v>
      </c>
      <c r="AI11" s="10">
        <v>1217.7150846293871</v>
      </c>
      <c r="AJ11" s="10">
        <v>1719.3316187347202</v>
      </c>
      <c r="AK11" s="10">
        <v>1255.8623833908746</v>
      </c>
      <c r="AL11" s="10">
        <v>1181.8765992876195</v>
      </c>
      <c r="AM11" s="10">
        <v>1514.7280145704765</v>
      </c>
    </row>
    <row r="12" spans="1:39" ht="17.25" thickBot="1">
      <c r="L12" s="21" t="s">
        <v>77</v>
      </c>
      <c r="M12" s="8"/>
      <c r="N12" s="8"/>
      <c r="O12" s="8"/>
      <c r="P12" s="8"/>
      <c r="Q12" s="8"/>
      <c r="R12" s="8"/>
      <c r="S12" s="8">
        <v>78.382136942042493</v>
      </c>
      <c r="T12" s="8">
        <v>90.038901315729305</v>
      </c>
      <c r="U12" s="8">
        <v>127.34585083530555</v>
      </c>
      <c r="V12" s="8">
        <v>455.68667479054324</v>
      </c>
      <c r="W12" s="8">
        <v>439.99026166535191</v>
      </c>
      <c r="X12" s="8">
        <v>763.34072049171857</v>
      </c>
      <c r="Y12" s="8">
        <v>1245.2917200667523</v>
      </c>
      <c r="Z12" s="8">
        <v>2163.5898630963834</v>
      </c>
      <c r="AA12" s="8">
        <v>1998.6408741247171</v>
      </c>
      <c r="AB12" s="8">
        <v>1472.2959004878944</v>
      </c>
      <c r="AC12" s="8">
        <v>1368.9863199412468</v>
      </c>
      <c r="AD12" s="8">
        <v>1582.1248729785734</v>
      </c>
      <c r="AE12" s="8">
        <v>1338.0591259033647</v>
      </c>
      <c r="AF12" s="8">
        <v>1747.2178215587899</v>
      </c>
      <c r="AG12" s="9">
        <v>1201.0031229380247</v>
      </c>
      <c r="AH12" s="8">
        <v>1259.6817883378164</v>
      </c>
      <c r="AI12" s="8">
        <v>1555.5629016126675</v>
      </c>
      <c r="AJ12" s="8">
        <v>2274.536380465519</v>
      </c>
      <c r="AK12" s="8">
        <v>1882.3569661872157</v>
      </c>
      <c r="AL12" s="8">
        <v>1415.7715740339318</v>
      </c>
      <c r="AM12" s="8">
        <v>1821.5529664632938</v>
      </c>
    </row>
    <row r="13" spans="1:39" ht="17.25" thickBot="1">
      <c r="L13" s="21" t="s">
        <v>76</v>
      </c>
      <c r="M13" s="10"/>
      <c r="N13" s="10"/>
      <c r="O13" s="10"/>
      <c r="P13" s="10"/>
      <c r="Q13" s="10"/>
      <c r="R13" s="10"/>
      <c r="S13" s="10">
        <v>90.636544202937529</v>
      </c>
      <c r="T13" s="10">
        <v>186.02322585361497</v>
      </c>
      <c r="U13" s="10">
        <v>104.65296480539249</v>
      </c>
      <c r="V13" s="10">
        <v>326.29103398953106</v>
      </c>
      <c r="W13" s="10">
        <v>265.47344847630632</v>
      </c>
      <c r="X13" s="10">
        <v>205.92103047248307</v>
      </c>
      <c r="Y13" s="10">
        <v>211.46292015255744</v>
      </c>
      <c r="Z13" s="10">
        <v>1499.1153889832929</v>
      </c>
      <c r="AA13" s="10">
        <v>1296.1483855023246</v>
      </c>
      <c r="AB13" s="10">
        <v>389.81583835959975</v>
      </c>
      <c r="AC13" s="10">
        <v>428.09394689080904</v>
      </c>
      <c r="AD13" s="10">
        <v>658.25280763294802</v>
      </c>
      <c r="AE13" s="10">
        <v>727.8281102167258</v>
      </c>
      <c r="AF13" s="10">
        <v>855.67339197961689</v>
      </c>
      <c r="AG13" s="11">
        <v>885.1509369030955</v>
      </c>
      <c r="AH13" s="10">
        <v>954.29481496558697</v>
      </c>
      <c r="AI13" s="10">
        <v>1473.039574612874</v>
      </c>
      <c r="AJ13" s="10">
        <v>2287.3570043851068</v>
      </c>
      <c r="AK13" s="10">
        <v>1772.0351465866206</v>
      </c>
      <c r="AL13" s="10">
        <v>1230.46166183265</v>
      </c>
      <c r="AM13" s="10">
        <v>1426.9729801898288</v>
      </c>
    </row>
    <row r="14" spans="1:39" ht="17.25" thickBot="1">
      <c r="L14" s="21" t="s">
        <v>75</v>
      </c>
      <c r="M14" s="8"/>
      <c r="N14" s="8"/>
      <c r="O14" s="8"/>
      <c r="P14" s="8"/>
      <c r="Q14" s="8"/>
      <c r="R14" s="8"/>
      <c r="S14" s="8">
        <v>38.978870217492087</v>
      </c>
      <c r="T14" s="8">
        <v>95.543062930912612</v>
      </c>
      <c r="U14" s="8">
        <v>54.510501740646077</v>
      </c>
      <c r="V14" s="8">
        <v>121.64434404075847</v>
      </c>
      <c r="W14" s="8">
        <v>94.156031376403902</v>
      </c>
      <c r="X14" s="8">
        <v>92.243979612474334</v>
      </c>
      <c r="Y14" s="8">
        <v>119.90744713131348</v>
      </c>
      <c r="Z14" s="8">
        <v>118.00496919317311</v>
      </c>
      <c r="AA14" s="8">
        <v>42.356780170336378</v>
      </c>
      <c r="AB14" s="8">
        <v>17.592701350858395</v>
      </c>
      <c r="AC14" s="8">
        <v>13.096516956763338</v>
      </c>
      <c r="AD14" s="8">
        <v>15.527122027117761</v>
      </c>
      <c r="AE14" s="8">
        <v>13.821344908712469</v>
      </c>
      <c r="AF14" s="8">
        <v>16.430745701635281</v>
      </c>
      <c r="AG14" s="9">
        <v>9.510089577294897</v>
      </c>
      <c r="AH14" s="8">
        <v>6.563192635228857</v>
      </c>
      <c r="AI14" s="8">
        <v>1.6996823360640563</v>
      </c>
      <c r="AJ14" s="8">
        <v>39.378524486574769</v>
      </c>
      <c r="AK14" s="8">
        <v>36.532403807539445</v>
      </c>
      <c r="AL14" s="8">
        <v>16.37192481630856</v>
      </c>
      <c r="AM14" s="8">
        <v>25.736890645237672</v>
      </c>
    </row>
    <row r="15" spans="1:39">
      <c r="L15" s="21" t="s">
        <v>74</v>
      </c>
      <c r="M15" s="10">
        <v>329.92012499999993</v>
      </c>
      <c r="N15" s="10">
        <v>232.26486500000021</v>
      </c>
      <c r="O15" s="10">
        <v>154.85478499999994</v>
      </c>
      <c r="P15" s="10">
        <v>135.54285499999986</v>
      </c>
      <c r="Q15" s="10"/>
      <c r="R15" s="10"/>
      <c r="S15" s="10"/>
      <c r="T15" s="10"/>
      <c r="U15" s="10"/>
      <c r="V15" s="10"/>
      <c r="W15" s="10"/>
      <c r="X15" s="10"/>
      <c r="Y15" s="10"/>
      <c r="Z15" s="10"/>
      <c r="AA15" s="10"/>
      <c r="AB15" s="10"/>
      <c r="AC15" s="10"/>
      <c r="AD15" s="10"/>
      <c r="AE15" s="10"/>
      <c r="AF15" s="10"/>
      <c r="AG15" s="11"/>
      <c r="AH15" s="10"/>
      <c r="AI15" s="10"/>
      <c r="AJ15" s="10"/>
      <c r="AK15" s="10"/>
      <c r="AL15" s="10"/>
      <c r="AM15" s="10"/>
    </row>
  </sheetData>
  <pageMargins left="0.7" right="0.7" top="0.75" bottom="0.75" header="0.3" footer="0.3"/>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CC38CC-2FDF-43D9-AEE2-785DE4DDCC12}">
  <sheetPr codeName="Sheet24"/>
  <dimension ref="A1:AM15"/>
  <sheetViews>
    <sheetView workbookViewId="0"/>
  </sheetViews>
  <sheetFormatPr defaultColWidth="8.75" defaultRowHeight="16.5"/>
  <cols>
    <col min="1" max="11" width="8.75" style="2"/>
    <col min="12" max="12" width="19.25" style="2" customWidth="1"/>
    <col min="13" max="16384" width="8.75" style="2"/>
  </cols>
  <sheetData>
    <row r="1" spans="1:39" ht="24.75" thickBot="1">
      <c r="A1" s="25" t="s">
        <v>87</v>
      </c>
    </row>
    <row r="2" spans="1:39" ht="17.25" thickTop="1"/>
    <row r="3" spans="1:39" ht="17.25" thickBot="1">
      <c r="L3" s="20"/>
      <c r="M3" s="20" t="s">
        <v>85</v>
      </c>
      <c r="N3" s="20" t="s">
        <v>84</v>
      </c>
      <c r="O3" s="20" t="s">
        <v>83</v>
      </c>
      <c r="P3" s="20" t="s">
        <v>82</v>
      </c>
      <c r="Q3" s="20" t="s">
        <v>81</v>
      </c>
      <c r="R3" s="20" t="s">
        <v>80</v>
      </c>
      <c r="S3" s="20" t="s">
        <v>2</v>
      </c>
      <c r="T3" s="20" t="s">
        <v>3</v>
      </c>
      <c r="U3" s="20" t="s">
        <v>4</v>
      </c>
      <c r="V3" s="20" t="s">
        <v>5</v>
      </c>
      <c r="W3" s="20" t="s">
        <v>6</v>
      </c>
      <c r="X3" s="20" t="s">
        <v>7</v>
      </c>
      <c r="Y3" s="20" t="s">
        <v>8</v>
      </c>
      <c r="Z3" s="20" t="s">
        <v>9</v>
      </c>
      <c r="AA3" s="20" t="s">
        <v>10</v>
      </c>
      <c r="AB3" s="20" t="s">
        <v>11</v>
      </c>
      <c r="AC3" s="20" t="s">
        <v>12</v>
      </c>
      <c r="AD3" s="20" t="s">
        <v>13</v>
      </c>
      <c r="AE3" s="20" t="s">
        <v>14</v>
      </c>
      <c r="AF3" s="20" t="s">
        <v>15</v>
      </c>
      <c r="AG3" s="20" t="s">
        <v>16</v>
      </c>
      <c r="AH3" s="20" t="s">
        <v>17</v>
      </c>
      <c r="AI3" s="20" t="s">
        <v>18</v>
      </c>
      <c r="AJ3" s="20" t="s">
        <v>19</v>
      </c>
      <c r="AK3" s="20" t="s">
        <v>20</v>
      </c>
      <c r="AL3" s="20" t="s">
        <v>21</v>
      </c>
      <c r="AM3" s="20" t="s">
        <v>22</v>
      </c>
    </row>
    <row r="4" spans="1:39" ht="17.25" thickBot="1">
      <c r="L4" s="21" t="s">
        <v>79</v>
      </c>
      <c r="M4" s="8"/>
      <c r="N4" s="8"/>
      <c r="O4" s="8"/>
      <c r="P4" s="8"/>
      <c r="Q4" s="8"/>
      <c r="R4" s="8"/>
      <c r="S4" s="8">
        <v>-38.90516051058016</v>
      </c>
      <c r="T4" s="8">
        <v>-45.828090450940699</v>
      </c>
      <c r="U4" s="8">
        <v>-699.24038006097044</v>
      </c>
      <c r="V4" s="8">
        <v>-127.37325054354001</v>
      </c>
      <c r="W4" s="8">
        <v>-91.488193633090219</v>
      </c>
      <c r="X4" s="8">
        <v>-61.689089638874471</v>
      </c>
      <c r="Y4" s="8">
        <v>-292.19797350896408</v>
      </c>
      <c r="Z4" s="8">
        <v>-121.99696719723582</v>
      </c>
      <c r="AA4" s="8">
        <v>-138.11527291962886</v>
      </c>
      <c r="AB4" s="8">
        <v>-1489.4676528741995</v>
      </c>
      <c r="AC4" s="8">
        <v>-482.92204613152637</v>
      </c>
      <c r="AD4" s="8">
        <v>-1626.0475200997096</v>
      </c>
      <c r="AE4" s="8">
        <v>-1840.8673216634213</v>
      </c>
      <c r="AF4" s="8">
        <v>-1603.6179912561781</v>
      </c>
      <c r="AG4" s="9">
        <v>-1130.7153665300809</v>
      </c>
      <c r="AH4" s="8">
        <v>-636.00089569986642</v>
      </c>
      <c r="AI4" s="8">
        <v>-2351.5223582100143</v>
      </c>
      <c r="AJ4" s="8">
        <v>-1167.4127072923943</v>
      </c>
      <c r="AK4" s="8">
        <v>-1500.4387213404061</v>
      </c>
      <c r="AL4" s="8">
        <v>-3259.3614290225705</v>
      </c>
      <c r="AM4" s="8">
        <v>-1930.7649254219448</v>
      </c>
    </row>
    <row r="5" spans="1:39" ht="17.25" thickBot="1">
      <c r="L5" s="21" t="s">
        <v>78</v>
      </c>
      <c r="M5" s="10"/>
      <c r="N5" s="10"/>
      <c r="O5" s="10"/>
      <c r="P5" s="10"/>
      <c r="Q5" s="10"/>
      <c r="R5" s="10"/>
      <c r="S5" s="10">
        <v>-23.734984597132488</v>
      </c>
      <c r="T5" s="10">
        <v>-30.634264745507789</v>
      </c>
      <c r="U5" s="10">
        <v>-257.24529166372542</v>
      </c>
      <c r="V5" s="10">
        <v>-56.212866946519853</v>
      </c>
      <c r="W5" s="10">
        <v>-41.128854212245542</v>
      </c>
      <c r="X5" s="10">
        <v>-37.948545150766194</v>
      </c>
      <c r="Y5" s="10">
        <v>-140.44093116239421</v>
      </c>
      <c r="Z5" s="10">
        <v>-35.092707073899028</v>
      </c>
      <c r="AA5" s="10">
        <v>-55.359745719331549</v>
      </c>
      <c r="AB5" s="10">
        <v>-701.49507121000602</v>
      </c>
      <c r="AC5" s="10">
        <v>-261.19900215119344</v>
      </c>
      <c r="AD5" s="10">
        <v>-1171.1810440560932</v>
      </c>
      <c r="AE5" s="10">
        <v>-1228.539812206134</v>
      </c>
      <c r="AF5" s="10">
        <v>-1074.2884266751844</v>
      </c>
      <c r="AG5" s="11">
        <v>-640.19897351427153</v>
      </c>
      <c r="AH5" s="10">
        <v>-418.22242057409755</v>
      </c>
      <c r="AI5" s="10">
        <v>-1858.2701315109034</v>
      </c>
      <c r="AJ5" s="10">
        <v>-1009.5998713892503</v>
      </c>
      <c r="AK5" s="10">
        <v>-1554.7310217945465</v>
      </c>
      <c r="AL5" s="10">
        <v>-2933.7003370459352</v>
      </c>
      <c r="AM5" s="10">
        <v>-1799.4627753732548</v>
      </c>
    </row>
    <row r="6" spans="1:39" ht="17.25" thickBot="1">
      <c r="L6" s="21" t="s">
        <v>77</v>
      </c>
      <c r="M6" s="8"/>
      <c r="N6" s="8"/>
      <c r="O6" s="8"/>
      <c r="P6" s="8"/>
      <c r="Q6" s="8"/>
      <c r="R6" s="8"/>
      <c r="S6" s="8">
        <v>-56.407380289218878</v>
      </c>
      <c r="T6" s="8">
        <v>-127.39095277039679</v>
      </c>
      <c r="U6" s="8">
        <v>-274.49694487880953</v>
      </c>
      <c r="V6" s="8">
        <v>-479.34532831818188</v>
      </c>
      <c r="W6" s="8">
        <v>-1240.4087090910782</v>
      </c>
      <c r="X6" s="8">
        <v>-1775.7410538694569</v>
      </c>
      <c r="Y6" s="8">
        <v>-4357.7318647068814</v>
      </c>
      <c r="Z6" s="8">
        <v>-2965.3462758737555</v>
      </c>
      <c r="AA6" s="8">
        <v>-2912.1221903654241</v>
      </c>
      <c r="AB6" s="8">
        <v>-4723.5748992832587</v>
      </c>
      <c r="AC6" s="8">
        <v>-1961.5162481969003</v>
      </c>
      <c r="AD6" s="8">
        <v>-3208.8299682708425</v>
      </c>
      <c r="AE6" s="8">
        <v>-4411.4253817428307</v>
      </c>
      <c r="AF6" s="8">
        <v>-3797.763069289017</v>
      </c>
      <c r="AG6" s="9">
        <v>-3233.4366189076045</v>
      </c>
      <c r="AH6" s="8">
        <v>-3033.5853073638405</v>
      </c>
      <c r="AI6" s="8">
        <v>-6043.3267091494545</v>
      </c>
      <c r="AJ6" s="8">
        <v>-4098.882324830146</v>
      </c>
      <c r="AK6" s="8">
        <v>-4225.0092256704893</v>
      </c>
      <c r="AL6" s="8">
        <v>-5788.9471707207667</v>
      </c>
      <c r="AM6" s="8">
        <v>-4662.3625698631677</v>
      </c>
    </row>
    <row r="7" spans="1:39" ht="17.25" thickBot="1">
      <c r="L7" s="21" t="s">
        <v>76</v>
      </c>
      <c r="M7" s="10"/>
      <c r="N7" s="10"/>
      <c r="O7" s="10"/>
      <c r="P7" s="10"/>
      <c r="Q7" s="10"/>
      <c r="R7" s="10"/>
      <c r="S7" s="10">
        <v>-35.68673478056715</v>
      </c>
      <c r="T7" s="10">
        <v>-34.116805399181949</v>
      </c>
      <c r="U7" s="10">
        <v>-417.21680985806609</v>
      </c>
      <c r="V7" s="10">
        <v>-80.354434788297198</v>
      </c>
      <c r="W7" s="10">
        <v>-226.60513351524821</v>
      </c>
      <c r="X7" s="10">
        <v>-231.03693673630784</v>
      </c>
      <c r="Y7" s="10">
        <v>-796.02269485010629</v>
      </c>
      <c r="Z7" s="10">
        <v>-669.96256749860686</v>
      </c>
      <c r="AA7" s="10">
        <v>-711.415159680687</v>
      </c>
      <c r="AB7" s="10">
        <v>-2258.4545184444569</v>
      </c>
      <c r="AC7" s="10">
        <v>-734.70906481526106</v>
      </c>
      <c r="AD7" s="10">
        <v>-1215.7224375064397</v>
      </c>
      <c r="AE7" s="10">
        <v>-1544.0514373641965</v>
      </c>
      <c r="AF7" s="10">
        <v>-1557.9814020864342</v>
      </c>
      <c r="AG7" s="11">
        <v>-1164.1871904164389</v>
      </c>
      <c r="AH7" s="10">
        <v>-906.28007699734974</v>
      </c>
      <c r="AI7" s="10">
        <v>-2629.2498621381692</v>
      </c>
      <c r="AJ7" s="10">
        <v>-1516.7916408209055</v>
      </c>
      <c r="AK7" s="10">
        <v>-1728.9093525279754</v>
      </c>
      <c r="AL7" s="10">
        <v>-3187.4445230380884</v>
      </c>
      <c r="AM7" s="10">
        <v>-1879.1074704603786</v>
      </c>
    </row>
    <row r="8" spans="1:39" ht="17.25" thickBot="1">
      <c r="L8" s="21" t="s">
        <v>75</v>
      </c>
      <c r="M8" s="8"/>
      <c r="N8" s="8"/>
      <c r="O8" s="8"/>
      <c r="P8" s="8"/>
      <c r="Q8" s="8"/>
      <c r="R8" s="8"/>
      <c r="S8" s="8">
        <v>-18.315312321581874</v>
      </c>
      <c r="T8" s="8">
        <v>-9.6182433161570771</v>
      </c>
      <c r="U8" s="8">
        <v>-9.4659070191679326</v>
      </c>
      <c r="V8" s="8">
        <v>-6.4102350787149778</v>
      </c>
      <c r="W8" s="8">
        <v>-17.651973099401697</v>
      </c>
      <c r="X8" s="8">
        <v>-17.915862642387204</v>
      </c>
      <c r="Y8" s="8">
        <v>-26.66063857576836</v>
      </c>
      <c r="Z8" s="8">
        <v>-8.2041768218262252</v>
      </c>
      <c r="AA8" s="8">
        <v>-15.933858952154923</v>
      </c>
      <c r="AB8" s="8">
        <v>-52.693982439480116</v>
      </c>
      <c r="AC8" s="8">
        <v>-11.757717732923258</v>
      </c>
      <c r="AD8" s="8">
        <v>-20.752995788868454</v>
      </c>
      <c r="AE8" s="8">
        <v>-32.824546194398302</v>
      </c>
      <c r="AF8" s="8">
        <v>-30.11161669841508</v>
      </c>
      <c r="AG8" s="9">
        <v>-53.88475038241279</v>
      </c>
      <c r="AH8" s="8">
        <v>-46.016147593025991</v>
      </c>
      <c r="AI8" s="8">
        <v>-414.14191785535627</v>
      </c>
      <c r="AJ8" s="8">
        <v>-51.215488836734622</v>
      </c>
      <c r="AK8" s="8">
        <v>-79.771177303428999</v>
      </c>
      <c r="AL8" s="8">
        <v>-945.3610186015602</v>
      </c>
      <c r="AM8" s="8">
        <v>-599.2822558931266</v>
      </c>
    </row>
    <row r="9" spans="1:39" ht="17.25" thickBot="1">
      <c r="L9" s="21" t="s">
        <v>74</v>
      </c>
      <c r="M9" s="10">
        <v>-311.64746500000001</v>
      </c>
      <c r="N9" s="10">
        <v>-474.77496000000161</v>
      </c>
      <c r="O9" s="10">
        <v>-1370.1011650000014</v>
      </c>
      <c r="P9" s="10">
        <v>-1093.1215950000042</v>
      </c>
      <c r="Q9" s="10"/>
      <c r="R9" s="10"/>
      <c r="S9" s="10"/>
      <c r="T9" s="10"/>
      <c r="U9" s="10"/>
      <c r="V9" s="10"/>
      <c r="W9" s="10"/>
      <c r="X9" s="10"/>
      <c r="Y9" s="10"/>
      <c r="Z9" s="10"/>
      <c r="AA9" s="10"/>
      <c r="AB9" s="10"/>
      <c r="AC9" s="10"/>
      <c r="AD9" s="10"/>
      <c r="AE9" s="10"/>
      <c r="AF9" s="10"/>
      <c r="AG9" s="11"/>
      <c r="AH9" s="10"/>
      <c r="AI9" s="10"/>
      <c r="AJ9" s="10"/>
      <c r="AK9" s="10"/>
      <c r="AL9" s="10"/>
      <c r="AM9" s="10"/>
    </row>
    <row r="10" spans="1:39" ht="17.25" thickBot="1">
      <c r="L10" s="21" t="s">
        <v>79</v>
      </c>
      <c r="M10" s="8"/>
      <c r="N10" s="8"/>
      <c r="O10" s="8"/>
      <c r="P10" s="8"/>
      <c r="Q10" s="8"/>
      <c r="R10" s="8"/>
      <c r="S10" s="8">
        <v>6012.8634992055868</v>
      </c>
      <c r="T10" s="8">
        <v>4856.6009406262701</v>
      </c>
      <c r="U10" s="8">
        <v>2938.1620113698564</v>
      </c>
      <c r="V10" s="8">
        <v>3973.8843238231125</v>
      </c>
      <c r="W10" s="8">
        <v>4800.2702007765702</v>
      </c>
      <c r="X10" s="8">
        <v>5828.3817033636142</v>
      </c>
      <c r="Y10" s="8">
        <v>4027.2386335958231</v>
      </c>
      <c r="Z10" s="8">
        <v>12021.386612958895</v>
      </c>
      <c r="AA10" s="8">
        <v>10557.244556687239</v>
      </c>
      <c r="AB10" s="8">
        <v>7316.7665270287498</v>
      </c>
      <c r="AC10" s="8">
        <v>9505.3212748753704</v>
      </c>
      <c r="AD10" s="8">
        <v>6277.0022866019672</v>
      </c>
      <c r="AE10" s="8">
        <v>5647.8796610743075</v>
      </c>
      <c r="AF10" s="8">
        <v>6854.0232166110936</v>
      </c>
      <c r="AG10" s="9">
        <v>8569.6189291817591</v>
      </c>
      <c r="AH10" s="8">
        <v>10345.263088857839</v>
      </c>
      <c r="AI10" s="8">
        <v>6104.283815046706</v>
      </c>
      <c r="AJ10" s="8">
        <v>8922.572296650791</v>
      </c>
      <c r="AK10" s="8">
        <v>8098.8494497916045</v>
      </c>
      <c r="AL10" s="8">
        <v>5143.0630690232765</v>
      </c>
      <c r="AM10" s="8">
        <v>8404.6089117961073</v>
      </c>
    </row>
    <row r="11" spans="1:39" ht="17.25" thickBot="1">
      <c r="L11" s="21" t="s">
        <v>78</v>
      </c>
      <c r="M11" s="10"/>
      <c r="N11" s="10"/>
      <c r="O11" s="10"/>
      <c r="P11" s="10"/>
      <c r="Q11" s="10"/>
      <c r="R11" s="10"/>
      <c r="S11" s="10">
        <v>6051.4114342763305</v>
      </c>
      <c r="T11" s="10">
        <v>5901.6969027830792</v>
      </c>
      <c r="U11" s="10">
        <v>3252.5869490960795</v>
      </c>
      <c r="V11" s="10">
        <v>4565.8008031051368</v>
      </c>
      <c r="W11" s="10">
        <v>5443.8743894611198</v>
      </c>
      <c r="X11" s="10">
        <v>6373.4483392247057</v>
      </c>
      <c r="Y11" s="10">
        <v>4344.1908579609262</v>
      </c>
      <c r="Z11" s="10">
        <v>12405.090736498125</v>
      </c>
      <c r="AA11" s="10">
        <v>11026.982846720934</v>
      </c>
      <c r="AB11" s="10">
        <v>7124.6309001231539</v>
      </c>
      <c r="AC11" s="10">
        <v>9966.2153496050487</v>
      </c>
      <c r="AD11" s="10">
        <v>6683.2804420063321</v>
      </c>
      <c r="AE11" s="10">
        <v>6493.8915630392712</v>
      </c>
      <c r="AF11" s="10">
        <v>7680.7170403024929</v>
      </c>
      <c r="AG11" s="11">
        <v>8889.0414048346647</v>
      </c>
      <c r="AH11" s="10">
        <v>10908.842959516562</v>
      </c>
      <c r="AI11" s="10">
        <v>7287.8674402630595</v>
      </c>
      <c r="AJ11" s="10">
        <v>9744.0928360269572</v>
      </c>
      <c r="AK11" s="10">
        <v>8518.1237763177978</v>
      </c>
      <c r="AL11" s="10">
        <v>6149.033343522261</v>
      </c>
      <c r="AM11" s="10">
        <v>8695.3919111166979</v>
      </c>
    </row>
    <row r="12" spans="1:39" ht="17.25" thickBot="1">
      <c r="L12" s="21" t="s">
        <v>77</v>
      </c>
      <c r="M12" s="8"/>
      <c r="N12" s="8"/>
      <c r="O12" s="8"/>
      <c r="P12" s="8"/>
      <c r="Q12" s="8"/>
      <c r="R12" s="8"/>
      <c r="S12" s="8">
        <v>4976.4242474870616</v>
      </c>
      <c r="T12" s="8">
        <v>4186.0109891851198</v>
      </c>
      <c r="U12" s="8">
        <v>3055.0208292403049</v>
      </c>
      <c r="V12" s="8">
        <v>3288.1963428422009</v>
      </c>
      <c r="W12" s="8">
        <v>2193.3972948078149</v>
      </c>
      <c r="X12" s="8">
        <v>1634.6510895470942</v>
      </c>
      <c r="Y12" s="8">
        <v>2711.933932393114</v>
      </c>
      <c r="Z12" s="8">
        <v>4328.8225728215193</v>
      </c>
      <c r="AA12" s="8">
        <v>4109.8269056427525</v>
      </c>
      <c r="AB12" s="8">
        <v>3166.963449853773</v>
      </c>
      <c r="AC12" s="8">
        <v>5792.3609263728113</v>
      </c>
      <c r="AD12" s="8">
        <v>4262.6780585188253</v>
      </c>
      <c r="AE12" s="8">
        <v>3352.5224174632053</v>
      </c>
      <c r="AF12" s="8">
        <v>4278.6067734049611</v>
      </c>
      <c r="AG12" s="9">
        <v>6231.5111278369914</v>
      </c>
      <c r="AH12" s="8">
        <v>6242.9529400086312</v>
      </c>
      <c r="AI12" s="8">
        <v>3868.4307191851203</v>
      </c>
      <c r="AJ12" s="8">
        <v>5211.311824981276</v>
      </c>
      <c r="AK12" s="8">
        <v>5816.4886739885096</v>
      </c>
      <c r="AL12" s="8">
        <v>4844.7780723298529</v>
      </c>
      <c r="AM12" s="8">
        <v>7294.1743061709549</v>
      </c>
    </row>
    <row r="13" spans="1:39" ht="17.25" thickBot="1">
      <c r="L13" s="21" t="s">
        <v>76</v>
      </c>
      <c r="M13" s="10"/>
      <c r="N13" s="10"/>
      <c r="O13" s="10"/>
      <c r="P13" s="10"/>
      <c r="Q13" s="10"/>
      <c r="R13" s="10"/>
      <c r="S13" s="10">
        <v>6008.6947412023401</v>
      </c>
      <c r="T13" s="10">
        <v>5500.828236838408</v>
      </c>
      <c r="U13" s="10">
        <v>3320.8589880258342</v>
      </c>
      <c r="V13" s="10">
        <v>4371.6119764036639</v>
      </c>
      <c r="W13" s="10">
        <v>3900.0549407255162</v>
      </c>
      <c r="X13" s="10">
        <v>4181.7142277763887</v>
      </c>
      <c r="Y13" s="10">
        <v>2894.0193747405651</v>
      </c>
      <c r="Z13" s="10">
        <v>7606.6413899211502</v>
      </c>
      <c r="AA13" s="10">
        <v>7007.8509009198187</v>
      </c>
      <c r="AB13" s="10">
        <v>4287.6137406642601</v>
      </c>
      <c r="AC13" s="10">
        <v>8168.7737856778704</v>
      </c>
      <c r="AD13" s="10">
        <v>6224.9531514759601</v>
      </c>
      <c r="AE13" s="10">
        <v>5184.4521401957827</v>
      </c>
      <c r="AF13" s="10">
        <v>6616.3998356129141</v>
      </c>
      <c r="AG13" s="11">
        <v>7809.9984635895553</v>
      </c>
      <c r="AH13" s="10">
        <v>9019.4978721898424</v>
      </c>
      <c r="AI13" s="10">
        <v>5463.9877264506367</v>
      </c>
      <c r="AJ13" s="10">
        <v>7983.4299418471383</v>
      </c>
      <c r="AK13" s="10">
        <v>7568.1773568031358</v>
      </c>
      <c r="AL13" s="10">
        <v>6137.2264303795819</v>
      </c>
      <c r="AM13" s="10">
        <v>9104.4079611964426</v>
      </c>
    </row>
    <row r="14" spans="1:39" ht="17.25" thickBot="1">
      <c r="L14" s="21" t="s">
        <v>75</v>
      </c>
      <c r="M14" s="8"/>
      <c r="N14" s="8"/>
      <c r="O14" s="8"/>
      <c r="P14" s="8"/>
      <c r="Q14" s="8"/>
      <c r="R14" s="8"/>
      <c r="S14" s="8">
        <v>6073.3176632667355</v>
      </c>
      <c r="T14" s="8">
        <v>7571.9569374046005</v>
      </c>
      <c r="U14" s="8">
        <v>5098.1949712233973</v>
      </c>
      <c r="V14" s="8">
        <v>6843.1005555639831</v>
      </c>
      <c r="W14" s="8">
        <v>6685.9260846805846</v>
      </c>
      <c r="X14" s="8">
        <v>6769.078818243559</v>
      </c>
      <c r="Y14" s="8">
        <v>4970.2945081250391</v>
      </c>
      <c r="Z14" s="8">
        <v>7116.3198244791301</v>
      </c>
      <c r="AA14" s="8">
        <v>6521.058500943157</v>
      </c>
      <c r="AB14" s="8">
        <v>4822.4172909642739</v>
      </c>
      <c r="AC14" s="8">
        <v>6506.5348744476814</v>
      </c>
      <c r="AD14" s="8">
        <v>5304.6676184962962</v>
      </c>
      <c r="AE14" s="8">
        <v>4751.4649354624271</v>
      </c>
      <c r="AF14" s="8">
        <v>5623.1422415727784</v>
      </c>
      <c r="AG14" s="9">
        <v>5396.244480581292</v>
      </c>
      <c r="AH14" s="8">
        <v>5292.2074010655951</v>
      </c>
      <c r="AI14" s="8">
        <v>3455.0681209305162</v>
      </c>
      <c r="AJ14" s="8">
        <v>5282.4606628113706</v>
      </c>
      <c r="AK14" s="8">
        <v>5121.0040760642014</v>
      </c>
      <c r="AL14" s="8">
        <v>2167.7052347399494</v>
      </c>
      <c r="AM14" s="8">
        <v>2961.8823342125725</v>
      </c>
    </row>
    <row r="15" spans="1:39">
      <c r="L15" s="21" t="s">
        <v>74</v>
      </c>
      <c r="M15" s="10">
        <v>4380.6173199999967</v>
      </c>
      <c r="N15" s="10">
        <v>4429.502559999999</v>
      </c>
      <c r="O15" s="10">
        <v>2023.7375200000035</v>
      </c>
      <c r="P15" s="10">
        <v>2046.3891350000031</v>
      </c>
      <c r="Q15" s="10"/>
      <c r="R15" s="10"/>
      <c r="S15" s="10"/>
      <c r="T15" s="10"/>
      <c r="U15" s="10"/>
      <c r="V15" s="10"/>
      <c r="W15" s="10"/>
      <c r="X15" s="10"/>
      <c r="Y15" s="10"/>
      <c r="Z15" s="10"/>
      <c r="AA15" s="10"/>
      <c r="AB15" s="10"/>
      <c r="AC15" s="10"/>
      <c r="AD15" s="10"/>
      <c r="AE15" s="10"/>
      <c r="AF15" s="10"/>
      <c r="AG15" s="11"/>
      <c r="AH15" s="10"/>
      <c r="AI15" s="10"/>
      <c r="AJ15" s="10"/>
      <c r="AK15" s="10"/>
      <c r="AL15" s="10"/>
      <c r="AM15" s="10"/>
    </row>
  </sheetData>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5AFD6-CCFE-476D-8CCD-040F4FFC9CD4}">
  <sheetPr codeName="Sheet25"/>
  <dimension ref="A1:AM15"/>
  <sheetViews>
    <sheetView workbookViewId="0"/>
  </sheetViews>
  <sheetFormatPr defaultColWidth="8.75" defaultRowHeight="16.5"/>
  <cols>
    <col min="1" max="11" width="8.75" style="2"/>
    <col min="12" max="12" width="19.25" style="2" customWidth="1"/>
    <col min="13" max="16384" width="8.75" style="2"/>
  </cols>
  <sheetData>
    <row r="1" spans="1:39" ht="24.75" thickBot="1">
      <c r="A1" s="25" t="s">
        <v>88</v>
      </c>
    </row>
    <row r="2" spans="1:39" ht="17.25" thickTop="1"/>
    <row r="3" spans="1:39" ht="17.25" thickBot="1">
      <c r="L3" s="20"/>
      <c r="M3" s="20" t="s">
        <v>85</v>
      </c>
      <c r="N3" s="20" t="s">
        <v>84</v>
      </c>
      <c r="O3" s="20" t="s">
        <v>83</v>
      </c>
      <c r="P3" s="20" t="s">
        <v>82</v>
      </c>
      <c r="Q3" s="20" t="s">
        <v>81</v>
      </c>
      <c r="R3" s="20" t="s">
        <v>80</v>
      </c>
      <c r="S3" s="20" t="s">
        <v>2</v>
      </c>
      <c r="T3" s="20" t="s">
        <v>3</v>
      </c>
      <c r="U3" s="20" t="s">
        <v>4</v>
      </c>
      <c r="V3" s="20" t="s">
        <v>5</v>
      </c>
      <c r="W3" s="20" t="s">
        <v>6</v>
      </c>
      <c r="X3" s="20" t="s">
        <v>7</v>
      </c>
      <c r="Y3" s="20" t="s">
        <v>8</v>
      </c>
      <c r="Z3" s="20" t="s">
        <v>9</v>
      </c>
      <c r="AA3" s="20" t="s">
        <v>10</v>
      </c>
      <c r="AB3" s="20" t="s">
        <v>11</v>
      </c>
      <c r="AC3" s="20" t="s">
        <v>12</v>
      </c>
      <c r="AD3" s="20" t="s">
        <v>13</v>
      </c>
      <c r="AE3" s="20" t="s">
        <v>14</v>
      </c>
      <c r="AF3" s="20" t="s">
        <v>15</v>
      </c>
      <c r="AG3" s="20" t="s">
        <v>16</v>
      </c>
      <c r="AH3" s="20" t="s">
        <v>17</v>
      </c>
      <c r="AI3" s="20" t="s">
        <v>18</v>
      </c>
      <c r="AJ3" s="20" t="s">
        <v>19</v>
      </c>
      <c r="AK3" s="20" t="s">
        <v>20</v>
      </c>
      <c r="AL3" s="20" t="s">
        <v>21</v>
      </c>
      <c r="AM3" s="20" t="s">
        <v>22</v>
      </c>
    </row>
    <row r="4" spans="1:39" ht="17.25" thickBot="1">
      <c r="L4" s="21" t="s">
        <v>79</v>
      </c>
      <c r="M4" s="8"/>
      <c r="N4" s="8"/>
      <c r="O4" s="8"/>
      <c r="P4" s="8"/>
      <c r="Q4" s="8"/>
      <c r="R4" s="8"/>
      <c r="S4" s="8">
        <v>0</v>
      </c>
      <c r="T4" s="8">
        <v>0</v>
      </c>
      <c r="U4" s="8">
        <v>-1406.8431419196811</v>
      </c>
      <c r="V4" s="8">
        <v>-1632.7325813094274</v>
      </c>
      <c r="W4" s="8">
        <v>-2089.0450308924765</v>
      </c>
      <c r="X4" s="8">
        <v>-2405.0374919636406</v>
      </c>
      <c r="Y4" s="8">
        <v>-1992.9060113123498</v>
      </c>
      <c r="Z4" s="8">
        <v>-1148.7300127146791</v>
      </c>
      <c r="AA4" s="8">
        <v>-1037.5942645627306</v>
      </c>
      <c r="AB4" s="8">
        <v>-1186.2501664531515</v>
      </c>
      <c r="AC4" s="8">
        <v>-1942.0981086584457</v>
      </c>
      <c r="AD4" s="8">
        <v>-2206.1030412871378</v>
      </c>
      <c r="AE4" s="8">
        <v>-2091.8909336810143</v>
      </c>
      <c r="AF4" s="8">
        <v>-2056.5692297087276</v>
      </c>
      <c r="AG4" s="9">
        <v>-3328.2704514125676</v>
      </c>
      <c r="AH4" s="8">
        <v>-3043.5881461569516</v>
      </c>
      <c r="AI4" s="8">
        <v>-2788.635678730474</v>
      </c>
      <c r="AJ4" s="8">
        <v>-2966.2795687030698</v>
      </c>
      <c r="AK4" s="8">
        <v>-3042.9740836690494</v>
      </c>
      <c r="AL4" s="8">
        <v>-2531.0812957268613</v>
      </c>
      <c r="AM4" s="8">
        <v>-3185.6285247993392</v>
      </c>
    </row>
    <row r="5" spans="1:39" ht="17.25" thickBot="1">
      <c r="L5" s="21" t="s">
        <v>78</v>
      </c>
      <c r="M5" s="10"/>
      <c r="N5" s="10"/>
      <c r="O5" s="10"/>
      <c r="P5" s="10"/>
      <c r="Q5" s="10"/>
      <c r="R5" s="10"/>
      <c r="S5" s="10">
        <v>0</v>
      </c>
      <c r="T5" s="10">
        <v>0</v>
      </c>
      <c r="U5" s="10">
        <v>-1672.1368402386661</v>
      </c>
      <c r="V5" s="10">
        <v>-1900.4680335332537</v>
      </c>
      <c r="W5" s="10">
        <v>-2518.0073468068126</v>
      </c>
      <c r="X5" s="10">
        <v>-2946.23290373278</v>
      </c>
      <c r="Y5" s="10">
        <v>-2243.4871269894347</v>
      </c>
      <c r="Z5" s="10">
        <v>-1357.2698797005582</v>
      </c>
      <c r="AA5" s="10">
        <v>-1176.8861791412628</v>
      </c>
      <c r="AB5" s="10">
        <v>-1019.9820195070657</v>
      </c>
      <c r="AC5" s="10">
        <v>-2084.120720739561</v>
      </c>
      <c r="AD5" s="10">
        <v>-2239.9507817741942</v>
      </c>
      <c r="AE5" s="10">
        <v>-2236.5999055712969</v>
      </c>
      <c r="AF5" s="10">
        <v>-2237.7937010719697</v>
      </c>
      <c r="AG5" s="11">
        <v>-3395.2926689433216</v>
      </c>
      <c r="AH5" s="10">
        <v>-3121.4068762453512</v>
      </c>
      <c r="AI5" s="10">
        <v>-3532.4970343796899</v>
      </c>
      <c r="AJ5" s="10">
        <v>-3685.1212240032028</v>
      </c>
      <c r="AK5" s="10">
        <v>-3628.7392579254092</v>
      </c>
      <c r="AL5" s="10">
        <v>-3255.1436722648109</v>
      </c>
      <c r="AM5" s="10">
        <v>-3713.5465117108906</v>
      </c>
    </row>
    <row r="6" spans="1:39" ht="17.25" thickBot="1">
      <c r="L6" s="21" t="s">
        <v>77</v>
      </c>
      <c r="M6" s="8"/>
      <c r="N6" s="8"/>
      <c r="O6" s="8"/>
      <c r="P6" s="8"/>
      <c r="Q6" s="8"/>
      <c r="R6" s="8"/>
      <c r="S6" s="8">
        <v>0</v>
      </c>
      <c r="T6" s="8">
        <v>0</v>
      </c>
      <c r="U6" s="8">
        <v>-2282.5570563489482</v>
      </c>
      <c r="V6" s="8">
        <v>-2213.6999556969413</v>
      </c>
      <c r="W6" s="8">
        <v>-2855.066952603092</v>
      </c>
      <c r="X6" s="8">
        <v>-2406.1014064939181</v>
      </c>
      <c r="Y6" s="8">
        <v>-2545.4282484477849</v>
      </c>
      <c r="Z6" s="8">
        <v>-2763.6910291003574</v>
      </c>
      <c r="AA6" s="8">
        <v>-2669.1488558105248</v>
      </c>
      <c r="AB6" s="8">
        <v>-2456.4495834567642</v>
      </c>
      <c r="AC6" s="8">
        <v>-3059.8820669259972</v>
      </c>
      <c r="AD6" s="8">
        <v>-2733.569280740589</v>
      </c>
      <c r="AE6" s="8">
        <v>-2385.3298910847698</v>
      </c>
      <c r="AF6" s="8">
        <v>-2422.07919865438</v>
      </c>
      <c r="AG6" s="9">
        <v>-3221.7159895016653</v>
      </c>
      <c r="AH6" s="8">
        <v>-3249.6657508450453</v>
      </c>
      <c r="AI6" s="8">
        <v>-2852.9300061463277</v>
      </c>
      <c r="AJ6" s="8">
        <v>-3086.4499621680411</v>
      </c>
      <c r="AK6" s="8">
        <v>-3149.998667658273</v>
      </c>
      <c r="AL6" s="8">
        <v>-2747.3744607536119</v>
      </c>
      <c r="AM6" s="8">
        <v>-3263.5160725514597</v>
      </c>
    </row>
    <row r="7" spans="1:39" ht="17.25" thickBot="1">
      <c r="L7" s="21" t="s">
        <v>76</v>
      </c>
      <c r="M7" s="10"/>
      <c r="N7" s="10"/>
      <c r="O7" s="10"/>
      <c r="P7" s="10"/>
      <c r="Q7" s="10"/>
      <c r="R7" s="10"/>
      <c r="S7" s="10">
        <v>0</v>
      </c>
      <c r="T7" s="10">
        <v>0</v>
      </c>
      <c r="U7" s="10">
        <v>-1691.1250516690029</v>
      </c>
      <c r="V7" s="10">
        <v>-1855.8668923498174</v>
      </c>
      <c r="W7" s="10">
        <v>-2561.7224053739651</v>
      </c>
      <c r="X7" s="10">
        <v>-2567.1282537852467</v>
      </c>
      <c r="Y7" s="10">
        <v>-2465.6025111213044</v>
      </c>
      <c r="Z7" s="10">
        <v>-2115.1004780700473</v>
      </c>
      <c r="AA7" s="10">
        <v>-2009.1528984463744</v>
      </c>
      <c r="AB7" s="10">
        <v>-2107.0587863869578</v>
      </c>
      <c r="AC7" s="10">
        <v>-2919.4660524486712</v>
      </c>
      <c r="AD7" s="10">
        <v>-2813.7651547080782</v>
      </c>
      <c r="AE7" s="10">
        <v>-2718.6430164885819</v>
      </c>
      <c r="AF7" s="10">
        <v>-2605.8254753841402</v>
      </c>
      <c r="AG7" s="11">
        <v>-3745.2729593113959</v>
      </c>
      <c r="AH7" s="10">
        <v>-3356.2352001839272</v>
      </c>
      <c r="AI7" s="10">
        <v>-3050.5551575182931</v>
      </c>
      <c r="AJ7" s="10">
        <v>-3245.9447337885877</v>
      </c>
      <c r="AK7" s="10">
        <v>-3124.8590722033482</v>
      </c>
      <c r="AL7" s="10">
        <v>-2716.2629192929476</v>
      </c>
      <c r="AM7" s="10">
        <v>-3289.153566226069</v>
      </c>
    </row>
    <row r="8" spans="1:39" ht="17.25" thickBot="1">
      <c r="L8" s="21" t="s">
        <v>75</v>
      </c>
      <c r="M8" s="8"/>
      <c r="N8" s="8"/>
      <c r="O8" s="8"/>
      <c r="P8" s="8"/>
      <c r="Q8" s="8"/>
      <c r="R8" s="8"/>
      <c r="S8" s="8">
        <v>0</v>
      </c>
      <c r="T8" s="8">
        <v>0</v>
      </c>
      <c r="U8" s="8">
        <v>-1819.2344213217734</v>
      </c>
      <c r="V8" s="8">
        <v>-2456.5934344751081</v>
      </c>
      <c r="W8" s="8">
        <v>-2833.8190318579545</v>
      </c>
      <c r="X8" s="8">
        <v>-2696.4608853383206</v>
      </c>
      <c r="Y8" s="8">
        <v>-1975.4113895337898</v>
      </c>
      <c r="Z8" s="8">
        <v>-2534.9252339791969</v>
      </c>
      <c r="AA8" s="8">
        <v>-2073.6876260264044</v>
      </c>
      <c r="AB8" s="8">
        <v>-1576.5642719884377</v>
      </c>
      <c r="AC8" s="8">
        <v>-2473.6954336619629</v>
      </c>
      <c r="AD8" s="8">
        <v>-1660.0695498077962</v>
      </c>
      <c r="AE8" s="8">
        <v>-1471.2799486596077</v>
      </c>
      <c r="AF8" s="8">
        <v>-1488.7561601770981</v>
      </c>
      <c r="AG8" s="9">
        <v>-1477.26225777627</v>
      </c>
      <c r="AH8" s="8">
        <v>-1195.1196924836581</v>
      </c>
      <c r="AI8" s="8">
        <v>-1446.2718636017769</v>
      </c>
      <c r="AJ8" s="8">
        <v>-1623.0754153322969</v>
      </c>
      <c r="AK8" s="8">
        <v>-1503.7266340139597</v>
      </c>
      <c r="AL8" s="8">
        <v>-1481.6675399898095</v>
      </c>
      <c r="AM8" s="8">
        <v>-1936.7995266599357</v>
      </c>
    </row>
    <row r="9" spans="1:39" ht="17.25" thickBot="1">
      <c r="L9" s="21" t="s">
        <v>74</v>
      </c>
      <c r="M9" s="10">
        <v>0</v>
      </c>
      <c r="N9" s="10">
        <v>0</v>
      </c>
      <c r="O9" s="10">
        <v>0</v>
      </c>
      <c r="P9" s="10">
        <v>0</v>
      </c>
      <c r="Q9" s="10"/>
      <c r="R9" s="10"/>
      <c r="S9" s="10"/>
      <c r="T9" s="10"/>
      <c r="U9" s="10"/>
      <c r="V9" s="10"/>
      <c r="W9" s="10"/>
      <c r="X9" s="10"/>
      <c r="Y9" s="10"/>
      <c r="Z9" s="10"/>
      <c r="AA9" s="10"/>
      <c r="AB9" s="10"/>
      <c r="AC9" s="10"/>
      <c r="AD9" s="10"/>
      <c r="AE9" s="10"/>
      <c r="AF9" s="10"/>
      <c r="AG9" s="11"/>
      <c r="AH9" s="10"/>
      <c r="AI9" s="10"/>
      <c r="AJ9" s="10"/>
      <c r="AK9" s="10"/>
      <c r="AL9" s="10"/>
      <c r="AM9" s="10"/>
    </row>
    <row r="10" spans="1:39" ht="17.25" thickBot="1">
      <c r="L10" s="21" t="s">
        <v>79</v>
      </c>
      <c r="M10" s="8"/>
      <c r="N10" s="8"/>
      <c r="O10" s="8"/>
      <c r="P10" s="8"/>
      <c r="Q10" s="8"/>
      <c r="R10" s="8"/>
      <c r="S10" s="8">
        <v>0</v>
      </c>
      <c r="T10" s="8">
        <v>0</v>
      </c>
      <c r="U10" s="8">
        <v>2073.0407671738626</v>
      </c>
      <c r="V10" s="8">
        <v>1673.7253590457783</v>
      </c>
      <c r="W10" s="8">
        <v>1320.8645059634821</v>
      </c>
      <c r="X10" s="8">
        <v>1216.7295831078752</v>
      </c>
      <c r="Y10" s="8">
        <v>1874.278641978573</v>
      </c>
      <c r="Z10" s="8">
        <v>1361.4100592951697</v>
      </c>
      <c r="AA10" s="8">
        <v>1504.6913904065188</v>
      </c>
      <c r="AB10" s="8">
        <v>1885.7635843725875</v>
      </c>
      <c r="AC10" s="8">
        <v>1331.2196980085876</v>
      </c>
      <c r="AD10" s="8">
        <v>1136.7544151559664</v>
      </c>
      <c r="AE10" s="8">
        <v>1030.3675666267413</v>
      </c>
      <c r="AF10" s="8">
        <v>1704.6917539213032</v>
      </c>
      <c r="AG10" s="9">
        <v>471.77185955134649</v>
      </c>
      <c r="AH10" s="8">
        <v>410.16365136968784</v>
      </c>
      <c r="AI10" s="8">
        <v>536.65076442330485</v>
      </c>
      <c r="AJ10" s="8">
        <v>593.11598556121123</v>
      </c>
      <c r="AK10" s="8">
        <v>473.76283292618649</v>
      </c>
      <c r="AL10" s="8">
        <v>654.94305514790176</v>
      </c>
      <c r="AM10" s="8">
        <v>520.70883861936545</v>
      </c>
    </row>
    <row r="11" spans="1:39" ht="17.25" thickBot="1">
      <c r="L11" s="21" t="s">
        <v>78</v>
      </c>
      <c r="M11" s="10"/>
      <c r="N11" s="10"/>
      <c r="O11" s="10"/>
      <c r="P11" s="10"/>
      <c r="Q11" s="10"/>
      <c r="R11" s="10"/>
      <c r="S11" s="10">
        <v>0</v>
      </c>
      <c r="T11" s="10">
        <v>0</v>
      </c>
      <c r="U11" s="10">
        <v>1554.877930760593</v>
      </c>
      <c r="V11" s="10">
        <v>1253.0591354649232</v>
      </c>
      <c r="W11" s="10">
        <v>839.84409295086959</v>
      </c>
      <c r="X11" s="10">
        <v>737.88582311193989</v>
      </c>
      <c r="Y11" s="10">
        <v>1347.092047714789</v>
      </c>
      <c r="Z11" s="10">
        <v>922.00373381412874</v>
      </c>
      <c r="AA11" s="10">
        <v>955.66144870476194</v>
      </c>
      <c r="AB11" s="10">
        <v>1495.9173768299027</v>
      </c>
      <c r="AC11" s="10">
        <v>821.67966092802055</v>
      </c>
      <c r="AD11" s="10">
        <v>684.45079680950084</v>
      </c>
      <c r="AE11" s="10">
        <v>687.48251162769827</v>
      </c>
      <c r="AF11" s="10">
        <v>1018.5391342846702</v>
      </c>
      <c r="AG11" s="11">
        <v>208.29324953077864</v>
      </c>
      <c r="AH11" s="10">
        <v>241.27619791436004</v>
      </c>
      <c r="AI11" s="10">
        <v>310.04894898458673</v>
      </c>
      <c r="AJ11" s="10">
        <v>394.70859489343951</v>
      </c>
      <c r="AK11" s="10">
        <v>311.47381956015408</v>
      </c>
      <c r="AL11" s="10">
        <v>436.61409004634555</v>
      </c>
      <c r="AM11" s="10">
        <v>432.74221093274764</v>
      </c>
    </row>
    <row r="12" spans="1:39" ht="17.25" thickBot="1">
      <c r="L12" s="21" t="s">
        <v>77</v>
      </c>
      <c r="M12" s="8"/>
      <c r="N12" s="8"/>
      <c r="O12" s="8"/>
      <c r="P12" s="8"/>
      <c r="Q12" s="8"/>
      <c r="R12" s="8"/>
      <c r="S12" s="8">
        <v>0</v>
      </c>
      <c r="T12" s="8">
        <v>0</v>
      </c>
      <c r="U12" s="8">
        <v>939.86541863652587</v>
      </c>
      <c r="V12" s="8">
        <v>1015.7367293618663</v>
      </c>
      <c r="W12" s="8">
        <v>1145.8352802810634</v>
      </c>
      <c r="X12" s="8">
        <v>1515.3301134110179</v>
      </c>
      <c r="Y12" s="8">
        <v>924.5417412448752</v>
      </c>
      <c r="Z12" s="8">
        <v>1047.5129303861713</v>
      </c>
      <c r="AA12" s="8">
        <v>943.81772328937575</v>
      </c>
      <c r="AB12" s="8">
        <v>1064.9182507824466</v>
      </c>
      <c r="AC12" s="8">
        <v>523.84940530978997</v>
      </c>
      <c r="AD12" s="8">
        <v>572.79970001659115</v>
      </c>
      <c r="AE12" s="8">
        <v>782.48120308266516</v>
      </c>
      <c r="AF12" s="8">
        <v>781.61065250560353</v>
      </c>
      <c r="AG12" s="9">
        <v>517.1021787766914</v>
      </c>
      <c r="AH12" s="8">
        <v>546.56622346298354</v>
      </c>
      <c r="AI12" s="8">
        <v>962.98376625186711</v>
      </c>
      <c r="AJ12" s="8">
        <v>823.83055890030516</v>
      </c>
      <c r="AK12" s="8">
        <v>637.40375523220746</v>
      </c>
      <c r="AL12" s="8">
        <v>1033.7288654355293</v>
      </c>
      <c r="AM12" s="8">
        <v>802.44838074852294</v>
      </c>
    </row>
    <row r="13" spans="1:39" ht="17.25" thickBot="1">
      <c r="L13" s="21" t="s">
        <v>76</v>
      </c>
      <c r="M13" s="10"/>
      <c r="N13" s="10"/>
      <c r="O13" s="10"/>
      <c r="P13" s="10"/>
      <c r="Q13" s="10"/>
      <c r="R13" s="10"/>
      <c r="S13" s="10">
        <v>0</v>
      </c>
      <c r="T13" s="10">
        <v>0</v>
      </c>
      <c r="U13" s="10">
        <v>1767.17977044796</v>
      </c>
      <c r="V13" s="10">
        <v>1498.6967358584207</v>
      </c>
      <c r="W13" s="10">
        <v>1218.1258260102657</v>
      </c>
      <c r="X13" s="10">
        <v>1304.0782640847021</v>
      </c>
      <c r="Y13" s="10">
        <v>1387.5153668411515</v>
      </c>
      <c r="Z13" s="10">
        <v>1327.7850235581077</v>
      </c>
      <c r="AA13" s="10">
        <v>1404.4028683728375</v>
      </c>
      <c r="AB13" s="10">
        <v>819.82900643169569</v>
      </c>
      <c r="AC13" s="10">
        <v>719.90041068543474</v>
      </c>
      <c r="AD13" s="10">
        <v>632.16520009067233</v>
      </c>
      <c r="AE13" s="10">
        <v>700.53399278066274</v>
      </c>
      <c r="AF13" s="10">
        <v>1034.5939365457891</v>
      </c>
      <c r="AG13" s="11">
        <v>414.44910249109944</v>
      </c>
      <c r="AH13" s="10">
        <v>511.17171791503449</v>
      </c>
      <c r="AI13" s="10">
        <v>604.28494255997612</v>
      </c>
      <c r="AJ13" s="10">
        <v>631.93570376828404</v>
      </c>
      <c r="AK13" s="10">
        <v>546.43158020079022</v>
      </c>
      <c r="AL13" s="10">
        <v>778.9744403882753</v>
      </c>
      <c r="AM13" s="10">
        <v>535.07687672356678</v>
      </c>
    </row>
    <row r="14" spans="1:39" ht="17.25" thickBot="1">
      <c r="L14" s="21" t="s">
        <v>75</v>
      </c>
      <c r="M14" s="8"/>
      <c r="N14" s="8"/>
      <c r="O14" s="8"/>
      <c r="P14" s="8"/>
      <c r="Q14" s="8"/>
      <c r="R14" s="8"/>
      <c r="S14" s="8">
        <v>0</v>
      </c>
      <c r="T14" s="8">
        <v>0</v>
      </c>
      <c r="U14" s="8">
        <v>1087.0751253248418</v>
      </c>
      <c r="V14" s="8">
        <v>970.59907012907593</v>
      </c>
      <c r="W14" s="8">
        <v>852.22223521274634</v>
      </c>
      <c r="X14" s="8">
        <v>836.67592036235385</v>
      </c>
      <c r="Y14" s="8">
        <v>1155.7814244655663</v>
      </c>
      <c r="Z14" s="8">
        <v>888.17153607491161</v>
      </c>
      <c r="AA14" s="8">
        <v>1093.716694412022</v>
      </c>
      <c r="AB14" s="8">
        <v>1548.4336115550159</v>
      </c>
      <c r="AC14" s="8">
        <v>1045.606667905384</v>
      </c>
      <c r="AD14" s="8">
        <v>1519.7420931050617</v>
      </c>
      <c r="AE14" s="8">
        <v>1612.5824334935139</v>
      </c>
      <c r="AF14" s="8">
        <v>1726.3112147787604</v>
      </c>
      <c r="AG14" s="9">
        <v>1559.3792759661048</v>
      </c>
      <c r="AH14" s="8">
        <v>1677.1501023982084</v>
      </c>
      <c r="AI14" s="8">
        <v>2036.8278711781547</v>
      </c>
      <c r="AJ14" s="8">
        <v>1660.0993132444585</v>
      </c>
      <c r="AK14" s="8">
        <v>1586.2345560604699</v>
      </c>
      <c r="AL14" s="8">
        <v>1793.8890637948971</v>
      </c>
      <c r="AM14" s="8">
        <v>1607.0208790168415</v>
      </c>
    </row>
    <row r="15" spans="1:39">
      <c r="L15" s="21" t="s">
        <v>74</v>
      </c>
      <c r="M15" s="10">
        <v>0</v>
      </c>
      <c r="N15" s="10">
        <v>0</v>
      </c>
      <c r="O15" s="10">
        <v>0</v>
      </c>
      <c r="P15" s="10">
        <v>0</v>
      </c>
      <c r="Q15" s="10"/>
      <c r="R15" s="10"/>
      <c r="S15" s="10"/>
      <c r="T15" s="10"/>
      <c r="U15" s="10"/>
      <c r="V15" s="10"/>
      <c r="W15" s="10"/>
      <c r="X15" s="10"/>
      <c r="Y15" s="10"/>
      <c r="Z15" s="10"/>
      <c r="AA15" s="10"/>
      <c r="AB15" s="10"/>
      <c r="AC15" s="10"/>
      <c r="AD15" s="10"/>
      <c r="AE15" s="10"/>
      <c r="AF15" s="10"/>
      <c r="AG15" s="11"/>
      <c r="AH15" s="10"/>
      <c r="AI15" s="10"/>
      <c r="AJ15" s="10"/>
      <c r="AK15" s="10"/>
      <c r="AL15" s="10"/>
      <c r="AM15" s="10"/>
    </row>
  </sheetData>
  <pageMargins left="0.7" right="0.7" top="0.75" bottom="0.75" header="0.3" footer="0.3"/>
  <drawing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508582-2A98-4060-A345-F50DCA45FCCC}">
  <sheetPr codeName="Sheet26"/>
  <dimension ref="A1:AM15"/>
  <sheetViews>
    <sheetView workbookViewId="0"/>
  </sheetViews>
  <sheetFormatPr defaultColWidth="8.75" defaultRowHeight="16.5"/>
  <cols>
    <col min="1" max="11" width="8.75" style="2"/>
    <col min="12" max="12" width="19.25" style="2" customWidth="1"/>
    <col min="13" max="16384" width="8.75" style="2"/>
  </cols>
  <sheetData>
    <row r="1" spans="1:39" ht="24.75" thickBot="1">
      <c r="A1" s="25" t="s">
        <v>89</v>
      </c>
    </row>
    <row r="2" spans="1:39" ht="17.25" thickTop="1"/>
    <row r="3" spans="1:39" ht="17.25" thickBot="1">
      <c r="L3" s="20"/>
      <c r="M3" s="20" t="s">
        <v>85</v>
      </c>
      <c r="N3" s="20" t="s">
        <v>84</v>
      </c>
      <c r="O3" s="20" t="s">
        <v>83</v>
      </c>
      <c r="P3" s="20" t="s">
        <v>82</v>
      </c>
      <c r="Q3" s="20" t="s">
        <v>81</v>
      </c>
      <c r="R3" s="20" t="s">
        <v>80</v>
      </c>
      <c r="S3" s="20" t="s">
        <v>2</v>
      </c>
      <c r="T3" s="20" t="s">
        <v>3</v>
      </c>
      <c r="U3" s="20" t="s">
        <v>4</v>
      </c>
      <c r="V3" s="20" t="s">
        <v>5</v>
      </c>
      <c r="W3" s="20" t="s">
        <v>6</v>
      </c>
      <c r="X3" s="20" t="s">
        <v>7</v>
      </c>
      <c r="Y3" s="20" t="s">
        <v>8</v>
      </c>
      <c r="Z3" s="20" t="s">
        <v>9</v>
      </c>
      <c r="AA3" s="20" t="s">
        <v>10</v>
      </c>
      <c r="AB3" s="20" t="s">
        <v>11</v>
      </c>
      <c r="AC3" s="20" t="s">
        <v>12</v>
      </c>
      <c r="AD3" s="20" t="s">
        <v>13</v>
      </c>
      <c r="AE3" s="20" t="s">
        <v>14</v>
      </c>
      <c r="AF3" s="20" t="s">
        <v>15</v>
      </c>
      <c r="AG3" s="20" t="s">
        <v>16</v>
      </c>
      <c r="AH3" s="20" t="s">
        <v>17</v>
      </c>
      <c r="AI3" s="20" t="s">
        <v>18</v>
      </c>
      <c r="AJ3" s="20" t="s">
        <v>19</v>
      </c>
      <c r="AK3" s="20" t="s">
        <v>20</v>
      </c>
      <c r="AL3" s="20" t="s">
        <v>21</v>
      </c>
      <c r="AM3" s="20" t="s">
        <v>22</v>
      </c>
    </row>
    <row r="4" spans="1:39" ht="17.25" thickBot="1">
      <c r="L4" s="21" t="s">
        <v>79</v>
      </c>
      <c r="M4" s="8"/>
      <c r="N4" s="8"/>
      <c r="O4" s="8"/>
      <c r="P4" s="8"/>
      <c r="Q4" s="8"/>
      <c r="R4" s="8"/>
      <c r="S4" s="8">
        <v>-596.68062152631376</v>
      </c>
      <c r="T4" s="8">
        <v>-426.39353578492279</v>
      </c>
      <c r="U4" s="8">
        <v>-6.9232169590239891</v>
      </c>
      <c r="V4" s="8">
        <v>-8.6628745766783908</v>
      </c>
      <c r="W4" s="8">
        <v>-1.1551053376806375</v>
      </c>
      <c r="X4" s="8">
        <v>0</v>
      </c>
      <c r="Y4" s="8">
        <v>-2.3838229791553158</v>
      </c>
      <c r="Z4" s="8">
        <v>-0.87472209089112507</v>
      </c>
      <c r="AA4" s="8">
        <v>-0.91636819860090168</v>
      </c>
      <c r="AB4" s="8">
        <v>-12.439568993307349</v>
      </c>
      <c r="AC4" s="8">
        <v>-199.76263376015285</v>
      </c>
      <c r="AD4" s="8">
        <v>-968.5762690538686</v>
      </c>
      <c r="AE4" s="8">
        <v>-975.30475939895803</v>
      </c>
      <c r="AF4" s="8">
        <v>-892.53464699919118</v>
      </c>
      <c r="AG4" s="9">
        <v>-1244.3409776412843</v>
      </c>
      <c r="AH4" s="8">
        <v>-893.85482335140694</v>
      </c>
      <c r="AI4" s="8">
        <v>-1175.3708650502704</v>
      </c>
      <c r="AJ4" s="8">
        <v>-1019.4132862620805</v>
      </c>
      <c r="AK4" s="8">
        <v>-1209.1138835904642</v>
      </c>
      <c r="AL4" s="8">
        <v>-1262.44697015266</v>
      </c>
      <c r="AM4" s="8">
        <v>-1374.5663636988879</v>
      </c>
    </row>
    <row r="5" spans="1:39" ht="17.25" thickBot="1">
      <c r="L5" s="21" t="s">
        <v>78</v>
      </c>
      <c r="M5" s="10"/>
      <c r="N5" s="10"/>
      <c r="O5" s="10"/>
      <c r="P5" s="10"/>
      <c r="Q5" s="10"/>
      <c r="R5" s="10"/>
      <c r="S5" s="10">
        <v>-977.65773954281246</v>
      </c>
      <c r="T5" s="10">
        <v>-702.99769101259722</v>
      </c>
      <c r="U5" s="10">
        <v>-9.6031539145652562</v>
      </c>
      <c r="V5" s="10">
        <v>-22.536759814103032</v>
      </c>
      <c r="W5" s="10">
        <v>-5.6986054720105432</v>
      </c>
      <c r="X5" s="10">
        <v>-0.77657499968602717</v>
      </c>
      <c r="Y5" s="10">
        <v>-3.7425162687717135</v>
      </c>
      <c r="Z5" s="10">
        <v>-5.3253009077499227</v>
      </c>
      <c r="AA5" s="10">
        <v>-4.672293932747019</v>
      </c>
      <c r="AB5" s="10">
        <v>-1.553376519193433</v>
      </c>
      <c r="AC5" s="10">
        <v>-149.63898483893877</v>
      </c>
      <c r="AD5" s="10">
        <v>-731.98929691026797</v>
      </c>
      <c r="AE5" s="10">
        <v>-972.4809619915178</v>
      </c>
      <c r="AF5" s="10">
        <v>-881.31997544146452</v>
      </c>
      <c r="AG5" s="11">
        <v>-1265.0718689416144</v>
      </c>
      <c r="AH5" s="10">
        <v>-1089.863008368163</v>
      </c>
      <c r="AI5" s="10">
        <v>-1922.722540235103</v>
      </c>
      <c r="AJ5" s="10">
        <v>-1812.9393527041052</v>
      </c>
      <c r="AK5" s="10">
        <v>-1920.4132610109937</v>
      </c>
      <c r="AL5" s="10">
        <v>-1983.2213584652013</v>
      </c>
      <c r="AM5" s="10">
        <v>-2001.3083505114746</v>
      </c>
    </row>
    <row r="6" spans="1:39" ht="17.25" thickBot="1">
      <c r="L6" s="21" t="s">
        <v>77</v>
      </c>
      <c r="M6" s="8"/>
      <c r="N6" s="8"/>
      <c r="O6" s="8"/>
      <c r="P6" s="8"/>
      <c r="Q6" s="8"/>
      <c r="R6" s="8"/>
      <c r="S6" s="8">
        <v>-823.95287734308545</v>
      </c>
      <c r="T6" s="8">
        <v>-511.23379550067648</v>
      </c>
      <c r="U6" s="8">
        <v>-531.16292602105909</v>
      </c>
      <c r="V6" s="8">
        <v>-631.2990748636463</v>
      </c>
      <c r="W6" s="8">
        <v>-1291.3244556368772</v>
      </c>
      <c r="X6" s="8">
        <v>-1530.5625239316294</v>
      </c>
      <c r="Y6" s="8">
        <v>-1275.2012716319314</v>
      </c>
      <c r="Z6" s="8">
        <v>-1134.8140125376488</v>
      </c>
      <c r="AA6" s="8">
        <v>-1006.2120762255141</v>
      </c>
      <c r="AB6" s="8">
        <v>-1142.5728106163206</v>
      </c>
      <c r="AC6" s="8">
        <v>-1235.8783636671383</v>
      </c>
      <c r="AD6" s="8">
        <v>-1228.9241562869497</v>
      </c>
      <c r="AE6" s="8">
        <v>-1282.4861750628031</v>
      </c>
      <c r="AF6" s="8">
        <v>-1243.3202565706715</v>
      </c>
      <c r="AG6" s="9">
        <v>-1599.2747984486355</v>
      </c>
      <c r="AH6" s="8">
        <v>-1604.2338090896724</v>
      </c>
      <c r="AI6" s="8">
        <v>-2199.1864273712072</v>
      </c>
      <c r="AJ6" s="8">
        <v>-2050.9254554851923</v>
      </c>
      <c r="AK6" s="8">
        <v>-2078.562169957328</v>
      </c>
      <c r="AL6" s="8">
        <v>-2157.4632791852655</v>
      </c>
      <c r="AM6" s="8">
        <v>-2172.7888101607641</v>
      </c>
    </row>
    <row r="7" spans="1:39" ht="17.25" thickBot="1">
      <c r="L7" s="21" t="s">
        <v>76</v>
      </c>
      <c r="M7" s="10"/>
      <c r="N7" s="10"/>
      <c r="O7" s="10"/>
      <c r="P7" s="10"/>
      <c r="Q7" s="10"/>
      <c r="R7" s="10"/>
      <c r="S7" s="10">
        <v>-765.26456920429405</v>
      </c>
      <c r="T7" s="10">
        <v>-545.58456451156599</v>
      </c>
      <c r="U7" s="10">
        <v>-10.349132420294747</v>
      </c>
      <c r="V7" s="10">
        <v>-22.967336548881011</v>
      </c>
      <c r="W7" s="10">
        <v>-313.27143520848398</v>
      </c>
      <c r="X7" s="10">
        <v>-248.52359357876102</v>
      </c>
      <c r="Y7" s="10">
        <v>-597.01874110506287</v>
      </c>
      <c r="Z7" s="10">
        <v>-486.09709713725732</v>
      </c>
      <c r="AA7" s="10">
        <v>-479.37783316247953</v>
      </c>
      <c r="AB7" s="10">
        <v>-686.05926203858189</v>
      </c>
      <c r="AC7" s="10">
        <v>-938.79130214084739</v>
      </c>
      <c r="AD7" s="10">
        <v>-1333.6501404602798</v>
      </c>
      <c r="AE7" s="10">
        <v>-1411.9706028964108</v>
      </c>
      <c r="AF7" s="10">
        <v>-1303.5953122980782</v>
      </c>
      <c r="AG7" s="11">
        <v>-1797.0748242164993</v>
      </c>
      <c r="AH7" s="10">
        <v>-1364.2679883780181</v>
      </c>
      <c r="AI7" s="10">
        <v>-1567.8091845276717</v>
      </c>
      <c r="AJ7" s="10">
        <v>-1428.2202217889437</v>
      </c>
      <c r="AK7" s="10">
        <v>-1349.224286826191</v>
      </c>
      <c r="AL7" s="10">
        <v>-1292.0477884842589</v>
      </c>
      <c r="AM7" s="10">
        <v>-1461.2198540442173</v>
      </c>
    </row>
    <row r="8" spans="1:39" ht="17.25" thickBot="1">
      <c r="L8" s="21" t="s">
        <v>75</v>
      </c>
      <c r="M8" s="8"/>
      <c r="N8" s="8"/>
      <c r="O8" s="8"/>
      <c r="P8" s="8"/>
      <c r="Q8" s="8"/>
      <c r="R8" s="8"/>
      <c r="S8" s="8">
        <v>-328.15513169480465</v>
      </c>
      <c r="T8" s="8">
        <v>-261.61119966365692</v>
      </c>
      <c r="U8" s="8">
        <v>-0.40165275598678279</v>
      </c>
      <c r="V8" s="8">
        <v>-1.1097962527743077</v>
      </c>
      <c r="W8" s="8">
        <v>-0.1689541750946911</v>
      </c>
      <c r="X8" s="8">
        <v>0</v>
      </c>
      <c r="Y8" s="8">
        <v>-1.0115278276695716</v>
      </c>
      <c r="Z8" s="8">
        <v>-0.68568463427100357</v>
      </c>
      <c r="AA8" s="8">
        <v>-1.3204612075322701</v>
      </c>
      <c r="AB8" s="8">
        <v>-0.36487777566041824</v>
      </c>
      <c r="AC8" s="8">
        <v>-0.79578886628417544</v>
      </c>
      <c r="AD8" s="8">
        <v>-0.83126238641941597</v>
      </c>
      <c r="AE8" s="8">
        <v>-0.14612696028216399</v>
      </c>
      <c r="AF8" s="8">
        <v>0</v>
      </c>
      <c r="AG8" s="9">
        <v>-0.63669802940282783</v>
      </c>
      <c r="AH8" s="8">
        <v>0</v>
      </c>
      <c r="AI8" s="8">
        <v>-16.838429587805187</v>
      </c>
      <c r="AJ8" s="8">
        <v>-0.23035165477553324</v>
      </c>
      <c r="AK8" s="8">
        <v>-42.317855984578941</v>
      </c>
      <c r="AL8" s="8">
        <v>-983.96254401167369</v>
      </c>
      <c r="AM8" s="8">
        <v>-918.78572346222518</v>
      </c>
    </row>
    <row r="9" spans="1:39" ht="17.25" thickBot="1">
      <c r="L9" s="21" t="s">
        <v>74</v>
      </c>
      <c r="M9" s="10">
        <v>-390.26282500000059</v>
      </c>
      <c r="N9" s="10">
        <v>-284.31457500000022</v>
      </c>
      <c r="O9" s="10">
        <v>-1342.9409149999981</v>
      </c>
      <c r="P9" s="10">
        <v>-1250.8774350000012</v>
      </c>
      <c r="Q9" s="10"/>
      <c r="R9" s="10"/>
      <c r="S9" s="10"/>
      <c r="T9" s="10"/>
      <c r="U9" s="10"/>
      <c r="V9" s="10"/>
      <c r="W9" s="10"/>
      <c r="X9" s="10"/>
      <c r="Y9" s="10"/>
      <c r="Z9" s="10"/>
      <c r="AA9" s="10"/>
      <c r="AB9" s="10"/>
      <c r="AC9" s="10"/>
      <c r="AD9" s="10"/>
      <c r="AE9" s="10"/>
      <c r="AF9" s="10"/>
      <c r="AG9" s="11"/>
      <c r="AH9" s="10"/>
      <c r="AI9" s="10"/>
      <c r="AJ9" s="10"/>
      <c r="AK9" s="10"/>
      <c r="AL9" s="10"/>
      <c r="AM9" s="10"/>
    </row>
    <row r="10" spans="1:39" ht="17.25" thickBot="1">
      <c r="L10" s="21" t="s">
        <v>79</v>
      </c>
      <c r="M10" s="8"/>
      <c r="N10" s="8"/>
      <c r="O10" s="8"/>
      <c r="P10" s="8"/>
      <c r="Q10" s="8"/>
      <c r="R10" s="8"/>
      <c r="S10" s="8">
        <v>1149.2404741775244</v>
      </c>
      <c r="T10" s="8">
        <v>1771.868532889453</v>
      </c>
      <c r="U10" s="8">
        <v>4771.6490749480208</v>
      </c>
      <c r="V10" s="8">
        <v>5678.1321428577139</v>
      </c>
      <c r="W10" s="8">
        <v>5983.5495102961886</v>
      </c>
      <c r="X10" s="8">
        <v>6748.4010529269117</v>
      </c>
      <c r="Y10" s="8">
        <v>5687.190318572133</v>
      </c>
      <c r="Z10" s="8">
        <v>5735.1494087563624</v>
      </c>
      <c r="AA10" s="8">
        <v>5648.3343361627849</v>
      </c>
      <c r="AB10" s="8">
        <v>4559.4815679196563</v>
      </c>
      <c r="AC10" s="8">
        <v>3954.0350871572291</v>
      </c>
      <c r="AD10" s="8">
        <v>2757.1466913712584</v>
      </c>
      <c r="AE10" s="8">
        <v>2568.5427485072969</v>
      </c>
      <c r="AF10" s="8">
        <v>3509.0982885236981</v>
      </c>
      <c r="AG10" s="9">
        <v>1596.2976770131945</v>
      </c>
      <c r="AH10" s="8">
        <v>2264.2309851644209</v>
      </c>
      <c r="AI10" s="8">
        <v>1395.5254326129875</v>
      </c>
      <c r="AJ10" s="8">
        <v>1927.0150136156642</v>
      </c>
      <c r="AK10" s="8">
        <v>1608.5588502373996</v>
      </c>
      <c r="AL10" s="8">
        <v>1321.0274196473586</v>
      </c>
      <c r="AM10" s="8">
        <v>1586.7242897827487</v>
      </c>
    </row>
    <row r="11" spans="1:39" ht="17.25" thickBot="1">
      <c r="L11" s="21" t="s">
        <v>78</v>
      </c>
      <c r="M11" s="10"/>
      <c r="N11" s="10"/>
      <c r="O11" s="10"/>
      <c r="P11" s="10"/>
      <c r="Q11" s="10"/>
      <c r="R11" s="10"/>
      <c r="S11" s="10">
        <v>785.25086411307234</v>
      </c>
      <c r="T11" s="10">
        <v>1202.0234674363869</v>
      </c>
      <c r="U11" s="10">
        <v>4711.0973483182152</v>
      </c>
      <c r="V11" s="10">
        <v>5388.4519911792331</v>
      </c>
      <c r="W11" s="10">
        <v>5834.3638202139564</v>
      </c>
      <c r="X11" s="10">
        <v>6676.2716537971692</v>
      </c>
      <c r="Y11" s="10">
        <v>5537.7531370052711</v>
      </c>
      <c r="Z11" s="10">
        <v>5413.7713881643176</v>
      </c>
      <c r="AA11" s="10">
        <v>5312.4666911426702</v>
      </c>
      <c r="AB11" s="10">
        <v>4738.6787016102671</v>
      </c>
      <c r="AC11" s="10">
        <v>3751.3103425316594</v>
      </c>
      <c r="AD11" s="10">
        <v>2679.8569188574343</v>
      </c>
      <c r="AE11" s="10">
        <v>2612.3082369925505</v>
      </c>
      <c r="AF11" s="10">
        <v>3218.2369087652578</v>
      </c>
      <c r="AG11" s="11">
        <v>1726.5505693713276</v>
      </c>
      <c r="AH11" s="10">
        <v>2607.6901479891153</v>
      </c>
      <c r="AI11" s="10">
        <v>1293.555708995116</v>
      </c>
      <c r="AJ11" s="10">
        <v>1818.5381042357644</v>
      </c>
      <c r="AK11" s="10">
        <v>1630.6899974619357</v>
      </c>
      <c r="AL11" s="10">
        <v>1225.8412986129142</v>
      </c>
      <c r="AM11" s="10">
        <v>1490.0083563689625</v>
      </c>
    </row>
    <row r="12" spans="1:39" ht="17.25" thickBot="1">
      <c r="L12" s="21" t="s">
        <v>77</v>
      </c>
      <c r="M12" s="8"/>
      <c r="N12" s="8"/>
      <c r="O12" s="8"/>
      <c r="P12" s="8"/>
      <c r="Q12" s="8"/>
      <c r="R12" s="8"/>
      <c r="S12" s="8">
        <v>1019.4742307512868</v>
      </c>
      <c r="T12" s="8">
        <v>1410.1522704439781</v>
      </c>
      <c r="U12" s="8">
        <v>2744.1732625682471</v>
      </c>
      <c r="V12" s="8">
        <v>2758.8432389644877</v>
      </c>
      <c r="W12" s="8">
        <v>1194.3550789075277</v>
      </c>
      <c r="X12" s="8">
        <v>1103.699661568221</v>
      </c>
      <c r="Y12" s="8">
        <v>1251.1698281375918</v>
      </c>
      <c r="Z12" s="8">
        <v>1660.5382889001412</v>
      </c>
      <c r="AA12" s="8">
        <v>1673.2998285648746</v>
      </c>
      <c r="AB12" s="8">
        <v>1322.3316985675676</v>
      </c>
      <c r="AC12" s="8">
        <v>1492.4071185558037</v>
      </c>
      <c r="AD12" s="8">
        <v>1238.0764064890932</v>
      </c>
      <c r="AE12" s="8">
        <v>1253.873048068248</v>
      </c>
      <c r="AF12" s="8">
        <v>1473.2980149722648</v>
      </c>
      <c r="AG12" s="9">
        <v>1252.1486263652578</v>
      </c>
      <c r="AH12" s="8">
        <v>1243.7265404945319</v>
      </c>
      <c r="AI12" s="8">
        <v>1044.1284643284275</v>
      </c>
      <c r="AJ12" s="8">
        <v>1306.7735702257071</v>
      </c>
      <c r="AK12" s="8">
        <v>1333.3011484931794</v>
      </c>
      <c r="AL12" s="8">
        <v>1254.658201613709</v>
      </c>
      <c r="AM12" s="8">
        <v>1283.9568726074449</v>
      </c>
    </row>
    <row r="13" spans="1:39" ht="17.25" thickBot="1">
      <c r="L13" s="21" t="s">
        <v>76</v>
      </c>
      <c r="M13" s="10"/>
      <c r="N13" s="10"/>
      <c r="O13" s="10"/>
      <c r="P13" s="10"/>
      <c r="Q13" s="10"/>
      <c r="R13" s="10"/>
      <c r="S13" s="10">
        <v>1078.3033079522559</v>
      </c>
      <c r="T13" s="10">
        <v>1563.273643384739</v>
      </c>
      <c r="U13" s="10">
        <v>4842.0820605115587</v>
      </c>
      <c r="V13" s="10">
        <v>5505.3169822315804</v>
      </c>
      <c r="W13" s="10">
        <v>3740.1172217902617</v>
      </c>
      <c r="X13" s="10">
        <v>4215.9687986675972</v>
      </c>
      <c r="Y13" s="10">
        <v>2448.8020528399984</v>
      </c>
      <c r="Z13" s="10">
        <v>3331.9149773778881</v>
      </c>
      <c r="AA13" s="10">
        <v>3346.9615238905617</v>
      </c>
      <c r="AB13" s="10">
        <v>1899.2847288195289</v>
      </c>
      <c r="AC13" s="10">
        <v>1927.0072088628212</v>
      </c>
      <c r="AD13" s="10">
        <v>1637.4926693302182</v>
      </c>
      <c r="AE13" s="10">
        <v>1653.2364239436433</v>
      </c>
      <c r="AF13" s="10">
        <v>2204.9417997290539</v>
      </c>
      <c r="AG13" s="11">
        <v>1145.1175482827325</v>
      </c>
      <c r="AH13" s="10">
        <v>1863.7706095426304</v>
      </c>
      <c r="AI13" s="10">
        <v>1187.3426189260272</v>
      </c>
      <c r="AJ13" s="10">
        <v>1679.3833430499265</v>
      </c>
      <c r="AK13" s="10">
        <v>1596.051639151689</v>
      </c>
      <c r="AL13" s="10">
        <v>1499.6522575264614</v>
      </c>
      <c r="AM13" s="10">
        <v>1695.6770400185205</v>
      </c>
    </row>
    <row r="14" spans="1:39" ht="17.25" thickBot="1">
      <c r="L14" s="21" t="s">
        <v>75</v>
      </c>
      <c r="M14" s="8"/>
      <c r="N14" s="8"/>
      <c r="O14" s="8"/>
      <c r="P14" s="8"/>
      <c r="Q14" s="8"/>
      <c r="R14" s="8"/>
      <c r="S14" s="8">
        <v>1052.368465513709</v>
      </c>
      <c r="T14" s="8">
        <v>1729.8493611032222</v>
      </c>
      <c r="U14" s="8">
        <v>6315.1480445460975</v>
      </c>
      <c r="V14" s="8">
        <v>7321.0192497087955</v>
      </c>
      <c r="W14" s="8">
        <v>7216.5066451555813</v>
      </c>
      <c r="X14" s="8">
        <v>7342.9481068570576</v>
      </c>
      <c r="Y14" s="8">
        <v>6466.3955951111739</v>
      </c>
      <c r="Z14" s="8">
        <v>7698.7027915776325</v>
      </c>
      <c r="AA14" s="8">
        <v>7107.4071039716746</v>
      </c>
      <c r="AB14" s="8">
        <v>6209.1498939048215</v>
      </c>
      <c r="AC14" s="8">
        <v>7154.4435456760948</v>
      </c>
      <c r="AD14" s="8">
        <v>6573.6133654090645</v>
      </c>
      <c r="AE14" s="8">
        <v>6474.3018673207453</v>
      </c>
      <c r="AF14" s="8">
        <v>7380.8439192462993</v>
      </c>
      <c r="AG14" s="9">
        <v>7211.4116458788176</v>
      </c>
      <c r="AH14" s="8">
        <v>7389.0071792771005</v>
      </c>
      <c r="AI14" s="8">
        <v>4787.8406371171059</v>
      </c>
      <c r="AJ14" s="8">
        <v>6533.9947145419319</v>
      </c>
      <c r="AK14" s="8">
        <v>5557.3298629310975</v>
      </c>
      <c r="AL14" s="8">
        <v>2879.2476470477077</v>
      </c>
      <c r="AM14" s="8">
        <v>3285.4455678647232</v>
      </c>
    </row>
    <row r="15" spans="1:39">
      <c r="L15" s="21" t="s">
        <v>74</v>
      </c>
      <c r="M15" s="10">
        <v>2352.3833250000057</v>
      </c>
      <c r="N15" s="10">
        <v>3016.0239149999943</v>
      </c>
      <c r="O15" s="10">
        <v>1041.1563850000005</v>
      </c>
      <c r="P15" s="10">
        <v>826.30922000000146</v>
      </c>
      <c r="Q15" s="10"/>
      <c r="R15" s="10"/>
      <c r="S15" s="10"/>
      <c r="T15" s="10"/>
      <c r="U15" s="10"/>
      <c r="V15" s="10"/>
      <c r="W15" s="10"/>
      <c r="X15" s="10"/>
      <c r="Y15" s="10"/>
      <c r="Z15" s="10"/>
      <c r="AA15" s="10"/>
      <c r="AB15" s="10"/>
      <c r="AC15" s="10"/>
      <c r="AD15" s="10"/>
      <c r="AE15" s="10"/>
      <c r="AF15" s="10"/>
      <c r="AG15" s="11"/>
      <c r="AH15" s="10"/>
      <c r="AI15" s="10"/>
      <c r="AJ15" s="10"/>
      <c r="AK15" s="10"/>
      <c r="AL15" s="10"/>
      <c r="AM15" s="10"/>
    </row>
  </sheetData>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93D5CB-013A-4250-A144-4844AA4DDD16}">
  <sheetPr codeName="Sheet27"/>
  <dimension ref="A1:AM15"/>
  <sheetViews>
    <sheetView workbookViewId="0"/>
  </sheetViews>
  <sheetFormatPr defaultColWidth="8.75" defaultRowHeight="16.5"/>
  <cols>
    <col min="1" max="11" width="8.75" style="2"/>
    <col min="12" max="12" width="19.25" style="2" customWidth="1"/>
    <col min="13" max="16384" width="8.75" style="2"/>
  </cols>
  <sheetData>
    <row r="1" spans="1:39" ht="24.75" thickBot="1">
      <c r="A1" s="25" t="s">
        <v>90</v>
      </c>
    </row>
    <row r="2" spans="1:39" ht="17.25" thickTop="1"/>
    <row r="3" spans="1:39" ht="17.25" thickBot="1">
      <c r="L3" s="20"/>
      <c r="M3" s="20" t="s">
        <v>85</v>
      </c>
      <c r="N3" s="20" t="s">
        <v>84</v>
      </c>
      <c r="O3" s="20" t="s">
        <v>83</v>
      </c>
      <c r="P3" s="20" t="s">
        <v>82</v>
      </c>
      <c r="Q3" s="20" t="s">
        <v>81</v>
      </c>
      <c r="R3" s="20" t="s">
        <v>80</v>
      </c>
      <c r="S3" s="20" t="s">
        <v>2</v>
      </c>
      <c r="T3" s="20" t="s">
        <v>3</v>
      </c>
      <c r="U3" s="20" t="s">
        <v>4</v>
      </c>
      <c r="V3" s="20" t="s">
        <v>5</v>
      </c>
      <c r="W3" s="20" t="s">
        <v>6</v>
      </c>
      <c r="X3" s="20" t="s">
        <v>7</v>
      </c>
      <c r="Y3" s="20" t="s">
        <v>8</v>
      </c>
      <c r="Z3" s="20" t="s">
        <v>9</v>
      </c>
      <c r="AA3" s="20" t="s">
        <v>10</v>
      </c>
      <c r="AB3" s="20" t="s">
        <v>11</v>
      </c>
      <c r="AC3" s="20" t="s">
        <v>12</v>
      </c>
      <c r="AD3" s="20" t="s">
        <v>13</v>
      </c>
      <c r="AE3" s="20" t="s">
        <v>14</v>
      </c>
      <c r="AF3" s="20" t="s">
        <v>15</v>
      </c>
      <c r="AG3" s="20" t="s">
        <v>16</v>
      </c>
      <c r="AH3" s="20" t="s">
        <v>17</v>
      </c>
      <c r="AI3" s="20" t="s">
        <v>18</v>
      </c>
      <c r="AJ3" s="20" t="s">
        <v>19</v>
      </c>
      <c r="AK3" s="20" t="s">
        <v>20</v>
      </c>
      <c r="AL3" s="20" t="s">
        <v>21</v>
      </c>
      <c r="AM3" s="20" t="s">
        <v>22</v>
      </c>
    </row>
    <row r="4" spans="1:39" ht="17.25" thickBot="1">
      <c r="L4" s="21" t="s">
        <v>79</v>
      </c>
      <c r="M4" s="8"/>
      <c r="N4" s="8"/>
      <c r="O4" s="8"/>
      <c r="P4" s="8"/>
      <c r="Q4" s="8"/>
      <c r="R4" s="8"/>
      <c r="S4" s="8">
        <v>-564.87161991933692</v>
      </c>
      <c r="T4" s="8">
        <v>-1618.0263573830632</v>
      </c>
      <c r="U4" s="8">
        <v>-1645.9491027353858</v>
      </c>
      <c r="V4" s="8">
        <v>-946.9845566381257</v>
      </c>
      <c r="W4" s="8">
        <v>-1360.9209092404976</v>
      </c>
      <c r="X4" s="8">
        <v>-777.60411410706888</v>
      </c>
      <c r="Y4" s="8">
        <v>-2524.3062307837258</v>
      </c>
      <c r="Z4" s="8">
        <v>-877.18116460212423</v>
      </c>
      <c r="AA4" s="8">
        <v>-1488.0529849345376</v>
      </c>
      <c r="AB4" s="8">
        <v>-2364.025332663</v>
      </c>
      <c r="AC4" s="8">
        <v>-757.54361665668887</v>
      </c>
      <c r="AD4" s="8">
        <v>-1464.250368599432</v>
      </c>
      <c r="AE4" s="8">
        <v>-1496.9348595000163</v>
      </c>
      <c r="AF4" s="8">
        <v>-779.62708364830564</v>
      </c>
      <c r="AG4" s="9">
        <v>-963.67775617336247</v>
      </c>
      <c r="AH4" s="8">
        <v>-685.46095625096677</v>
      </c>
      <c r="AI4" s="8">
        <v>-1999.6405639771913</v>
      </c>
      <c r="AJ4" s="8">
        <v>-1031.7165153338044</v>
      </c>
      <c r="AK4" s="8">
        <v>-1401.5090750340362</v>
      </c>
      <c r="AL4" s="8">
        <v>-1796.7708359361952</v>
      </c>
      <c r="AM4" s="8">
        <v>-1027.3689976834548</v>
      </c>
    </row>
    <row r="5" spans="1:39" ht="17.25" thickBot="1">
      <c r="L5" s="21" t="s">
        <v>78</v>
      </c>
      <c r="M5" s="10"/>
      <c r="N5" s="10"/>
      <c r="O5" s="10"/>
      <c r="P5" s="10"/>
      <c r="Q5" s="10"/>
      <c r="R5" s="10"/>
      <c r="S5" s="10">
        <v>-603.55262706564849</v>
      </c>
      <c r="T5" s="10">
        <v>-1742.1951527387196</v>
      </c>
      <c r="U5" s="10">
        <v>-1487.4677843733987</v>
      </c>
      <c r="V5" s="10">
        <v>-1016.6099832954973</v>
      </c>
      <c r="W5" s="10">
        <v>-1348.0905578309612</v>
      </c>
      <c r="X5" s="10">
        <v>-763.37341806498489</v>
      </c>
      <c r="Y5" s="10">
        <v>-2426.294592598354</v>
      </c>
      <c r="Z5" s="10">
        <v>-985.04162246982298</v>
      </c>
      <c r="AA5" s="10">
        <v>-1511.2960180025382</v>
      </c>
      <c r="AB5" s="10">
        <v>-2043.3258427362407</v>
      </c>
      <c r="AC5" s="10">
        <v>-818.62370583503036</v>
      </c>
      <c r="AD5" s="10">
        <v>-1493.5362837165342</v>
      </c>
      <c r="AE5" s="10">
        <v>-1477.0292881149794</v>
      </c>
      <c r="AF5" s="10">
        <v>-823.65404642228418</v>
      </c>
      <c r="AG5" s="11">
        <v>-1035.4909053843144</v>
      </c>
      <c r="AH5" s="10">
        <v>-815.95353153249744</v>
      </c>
      <c r="AI5" s="10">
        <v>-2337.6575934810653</v>
      </c>
      <c r="AJ5" s="10">
        <v>-1295.7083404312241</v>
      </c>
      <c r="AK5" s="10">
        <v>-1708.4979182645957</v>
      </c>
      <c r="AL5" s="10">
        <v>-1948.0466816406868</v>
      </c>
      <c r="AM5" s="10">
        <v>-1309.3508464414028</v>
      </c>
    </row>
    <row r="6" spans="1:39" ht="17.25" thickBot="1">
      <c r="L6" s="21" t="s">
        <v>77</v>
      </c>
      <c r="M6" s="8"/>
      <c r="N6" s="8"/>
      <c r="O6" s="8"/>
      <c r="P6" s="8"/>
      <c r="Q6" s="8"/>
      <c r="R6" s="8"/>
      <c r="S6" s="8">
        <v>-472.91264248313661</v>
      </c>
      <c r="T6" s="8">
        <v>-628.19174220903142</v>
      </c>
      <c r="U6" s="8">
        <v>-790.67594022724666</v>
      </c>
      <c r="V6" s="8">
        <v>-503.54618037035783</v>
      </c>
      <c r="W6" s="8">
        <v>-576.75123227109214</v>
      </c>
      <c r="X6" s="8">
        <v>-748.94031712116623</v>
      </c>
      <c r="Y6" s="8">
        <v>-1239.9058101242633</v>
      </c>
      <c r="Z6" s="8">
        <v>-547.7890904802897</v>
      </c>
      <c r="AA6" s="8">
        <v>-731.09559126455588</v>
      </c>
      <c r="AB6" s="8">
        <v>-1083.1983977178234</v>
      </c>
      <c r="AC6" s="8">
        <v>-1068.6032091748837</v>
      </c>
      <c r="AD6" s="8">
        <v>-1230.90326617045</v>
      </c>
      <c r="AE6" s="8">
        <v>-1367.6537641115856</v>
      </c>
      <c r="AF6" s="8">
        <v>-1089.7287458693684</v>
      </c>
      <c r="AG6" s="9">
        <v>-1175.0595832009878</v>
      </c>
      <c r="AH6" s="8">
        <v>-959.39514967084165</v>
      </c>
      <c r="AI6" s="8">
        <v>-1924.9421608985399</v>
      </c>
      <c r="AJ6" s="8">
        <v>-992.58744105302787</v>
      </c>
      <c r="AK6" s="8">
        <v>-1418.3716766375917</v>
      </c>
      <c r="AL6" s="8">
        <v>-1686.9551053093571</v>
      </c>
      <c r="AM6" s="8">
        <v>-1666.6671700062993</v>
      </c>
    </row>
    <row r="7" spans="1:39" ht="17.25" thickBot="1">
      <c r="L7" s="21" t="s">
        <v>76</v>
      </c>
      <c r="M7" s="10"/>
      <c r="N7" s="10"/>
      <c r="O7" s="10"/>
      <c r="P7" s="10"/>
      <c r="Q7" s="10"/>
      <c r="R7" s="10"/>
      <c r="S7" s="10">
        <v>-626.23792132733126</v>
      </c>
      <c r="T7" s="10">
        <v>-1657.4008108908872</v>
      </c>
      <c r="U7" s="10">
        <v>-1488.4365873057566</v>
      </c>
      <c r="V7" s="10">
        <v>-1011.1693571699512</v>
      </c>
      <c r="W7" s="10">
        <v>-1296.2263340881875</v>
      </c>
      <c r="X7" s="10">
        <v>-716.09038807701972</v>
      </c>
      <c r="Y7" s="10">
        <v>-1189.2206547401997</v>
      </c>
      <c r="Z7" s="10">
        <v>-93.653373105002672</v>
      </c>
      <c r="AA7" s="10">
        <v>-375.02554792164131</v>
      </c>
      <c r="AB7" s="10">
        <v>-1000.9664286214366</v>
      </c>
      <c r="AC7" s="10">
        <v>-195.42565138220499</v>
      </c>
      <c r="AD7" s="10">
        <v>-651.67995714990604</v>
      </c>
      <c r="AE7" s="10">
        <v>-888.23413651393241</v>
      </c>
      <c r="AF7" s="10">
        <v>-382.64892693483267</v>
      </c>
      <c r="AG7" s="11">
        <v>-380.57824711826697</v>
      </c>
      <c r="AH7" s="10">
        <v>-904.00219068763454</v>
      </c>
      <c r="AI7" s="10">
        <v>-2183.2160265718812</v>
      </c>
      <c r="AJ7" s="10">
        <v>-1171.4855222831263</v>
      </c>
      <c r="AK7" s="10">
        <v>-1610.7809205119809</v>
      </c>
      <c r="AL7" s="10">
        <v>-2088.5689854127868</v>
      </c>
      <c r="AM7" s="10">
        <v>-1299.7091047912952</v>
      </c>
    </row>
    <row r="8" spans="1:39" ht="17.25" thickBot="1">
      <c r="L8" s="21" t="s">
        <v>75</v>
      </c>
      <c r="M8" s="8"/>
      <c r="N8" s="8"/>
      <c r="O8" s="8"/>
      <c r="P8" s="8"/>
      <c r="Q8" s="8"/>
      <c r="R8" s="8"/>
      <c r="S8" s="8">
        <v>-517.60781124171774</v>
      </c>
      <c r="T8" s="8">
        <v>-1088.3708483660237</v>
      </c>
      <c r="U8" s="8">
        <v>-1322.4705606211051</v>
      </c>
      <c r="V8" s="8">
        <v>-433.75738194481704</v>
      </c>
      <c r="W8" s="8">
        <v>-563.94784339576256</v>
      </c>
      <c r="X8" s="8">
        <v>-142.00455979768199</v>
      </c>
      <c r="Y8" s="8">
        <v>-1910.5523207488852</v>
      </c>
      <c r="Z8" s="8">
        <v>-170.40614097976345</v>
      </c>
      <c r="AA8" s="8">
        <v>-875.92274380033064</v>
      </c>
      <c r="AB8" s="8">
        <v>-1489.0636328905475</v>
      </c>
      <c r="AC8" s="8">
        <v>-180.06629175719533</v>
      </c>
      <c r="AD8" s="8">
        <v>-994.6370760021947</v>
      </c>
      <c r="AE8" s="8">
        <v>-980.03728225813506</v>
      </c>
      <c r="AF8" s="8">
        <v>-536.36441117447384</v>
      </c>
      <c r="AG8" s="9">
        <v>-667.8008705791791</v>
      </c>
      <c r="AH8" s="8">
        <v>-60.371208694034792</v>
      </c>
      <c r="AI8" s="8">
        <v>-2076.1433912800617</v>
      </c>
      <c r="AJ8" s="8">
        <v>-349.41898545289484</v>
      </c>
      <c r="AK8" s="8">
        <v>-808.25020779409999</v>
      </c>
      <c r="AL8" s="8">
        <v>-1587.1709873697878</v>
      </c>
      <c r="AM8" s="8">
        <v>-291.12363234259999</v>
      </c>
    </row>
    <row r="9" spans="1:39" ht="17.25" thickBot="1">
      <c r="L9" s="21" t="s">
        <v>74</v>
      </c>
      <c r="M9" s="10">
        <v>-1103.3833199999995</v>
      </c>
      <c r="N9" s="10">
        <v>-1370.6458350000028</v>
      </c>
      <c r="O9" s="10">
        <v>-879.56938000000036</v>
      </c>
      <c r="P9" s="10">
        <v>-1008.935644999998</v>
      </c>
      <c r="Q9" s="10"/>
      <c r="R9" s="10"/>
      <c r="S9" s="10"/>
      <c r="T9" s="10"/>
      <c r="U9" s="10"/>
      <c r="V9" s="10"/>
      <c r="W9" s="10"/>
      <c r="X9" s="10"/>
      <c r="Y9" s="10"/>
      <c r="Z9" s="10"/>
      <c r="AA9" s="10"/>
      <c r="AB9" s="10"/>
      <c r="AC9" s="10"/>
      <c r="AD9" s="10"/>
      <c r="AE9" s="10"/>
      <c r="AF9" s="10"/>
      <c r="AG9" s="11"/>
      <c r="AH9" s="10"/>
      <c r="AI9" s="10"/>
      <c r="AJ9" s="10"/>
      <c r="AK9" s="10"/>
      <c r="AL9" s="10"/>
      <c r="AM9" s="10"/>
    </row>
    <row r="10" spans="1:39" ht="17.25" thickBot="1">
      <c r="L10" s="21" t="s">
        <v>79</v>
      </c>
      <c r="M10" s="8"/>
      <c r="N10" s="8"/>
      <c r="O10" s="8"/>
      <c r="P10" s="8"/>
      <c r="Q10" s="8"/>
      <c r="R10" s="8"/>
      <c r="S10" s="8">
        <v>2401.0139588609763</v>
      </c>
      <c r="T10" s="8">
        <v>1124.5548329855053</v>
      </c>
      <c r="U10" s="8">
        <v>1145.999050862916</v>
      </c>
      <c r="V10" s="8">
        <v>2084.6372765788092</v>
      </c>
      <c r="W10" s="8">
        <v>1949.0668986321855</v>
      </c>
      <c r="X10" s="8">
        <v>2858.342591474232</v>
      </c>
      <c r="Y10" s="8">
        <v>722.436595666024</v>
      </c>
      <c r="Z10" s="8">
        <v>2500.8155027696994</v>
      </c>
      <c r="AA10" s="8">
        <v>1910.6557767491211</v>
      </c>
      <c r="AB10" s="8">
        <v>1201.908816532266</v>
      </c>
      <c r="AC10" s="8">
        <v>2915.4694488369</v>
      </c>
      <c r="AD10" s="8">
        <v>2288.0289022516076</v>
      </c>
      <c r="AE10" s="8">
        <v>2183.6168626551448</v>
      </c>
      <c r="AF10" s="8">
        <v>2945.8244447096272</v>
      </c>
      <c r="AG10" s="9">
        <v>2806.2619233484811</v>
      </c>
      <c r="AH10" s="8">
        <v>6672.7578023106735</v>
      </c>
      <c r="AI10" s="8">
        <v>3427.2480049021697</v>
      </c>
      <c r="AJ10" s="8">
        <v>6132.0192140506115</v>
      </c>
      <c r="AK10" s="8">
        <v>5372.9284711571827</v>
      </c>
      <c r="AL10" s="8">
        <v>4095.813615480713</v>
      </c>
      <c r="AM10" s="8">
        <v>6516.2443820056706</v>
      </c>
    </row>
    <row r="11" spans="1:39" ht="17.25" thickBot="1">
      <c r="L11" s="21" t="s">
        <v>78</v>
      </c>
      <c r="M11" s="10"/>
      <c r="N11" s="10"/>
      <c r="O11" s="10"/>
      <c r="P11" s="10"/>
      <c r="Q11" s="10"/>
      <c r="R11" s="10"/>
      <c r="S11" s="10">
        <v>2470.0189752014439</v>
      </c>
      <c r="T11" s="10">
        <v>1282.373550137565</v>
      </c>
      <c r="U11" s="10">
        <v>1052.4821345243463</v>
      </c>
      <c r="V11" s="10">
        <v>2207.1597908082827</v>
      </c>
      <c r="W11" s="10">
        <v>1990.8751894478828</v>
      </c>
      <c r="X11" s="10">
        <v>2919.2751128964123</v>
      </c>
      <c r="Y11" s="10">
        <v>457.25392795689316</v>
      </c>
      <c r="Z11" s="10">
        <v>2432.3495359493436</v>
      </c>
      <c r="AA11" s="10">
        <v>1792.7435396498286</v>
      </c>
      <c r="AB11" s="10">
        <v>805.86402828820474</v>
      </c>
      <c r="AC11" s="10">
        <v>2893.518299542648</v>
      </c>
      <c r="AD11" s="10">
        <v>2265.4553521780972</v>
      </c>
      <c r="AE11" s="10">
        <v>2157.405242642626</v>
      </c>
      <c r="AF11" s="10">
        <v>2912.6069162721406</v>
      </c>
      <c r="AG11" s="11">
        <v>2778.3883523536133</v>
      </c>
      <c r="AH11" s="10">
        <v>6809.8212836490256</v>
      </c>
      <c r="AI11" s="10">
        <v>3593.7874114047754</v>
      </c>
      <c r="AJ11" s="10">
        <v>6257.6761955074689</v>
      </c>
      <c r="AK11" s="10">
        <v>5534.2286359524278</v>
      </c>
      <c r="AL11" s="10">
        <v>4212.6342930687524</v>
      </c>
      <c r="AM11" s="10">
        <v>6667.7929638555761</v>
      </c>
    </row>
    <row r="12" spans="1:39" ht="17.25" thickBot="1">
      <c r="L12" s="21" t="s">
        <v>77</v>
      </c>
      <c r="M12" s="8"/>
      <c r="N12" s="8"/>
      <c r="O12" s="8"/>
      <c r="P12" s="8"/>
      <c r="Q12" s="8"/>
      <c r="R12" s="8"/>
      <c r="S12" s="8">
        <v>2580.4853039028999</v>
      </c>
      <c r="T12" s="8">
        <v>2366.6948152446389</v>
      </c>
      <c r="U12" s="8">
        <v>2264.0959690189334</v>
      </c>
      <c r="V12" s="8">
        <v>3232.8550349175025</v>
      </c>
      <c r="W12" s="8">
        <v>3133.8530440194222</v>
      </c>
      <c r="X12" s="8">
        <v>7125.1944842321072</v>
      </c>
      <c r="Y12" s="8">
        <v>6882.8182038611321</v>
      </c>
      <c r="Z12" s="8">
        <v>9093.6381301238944</v>
      </c>
      <c r="AA12" s="8">
        <v>8774.4239436548851</v>
      </c>
      <c r="AB12" s="8">
        <v>7408.6170042821386</v>
      </c>
      <c r="AC12" s="8">
        <v>10905.393143277108</v>
      </c>
      <c r="AD12" s="8">
        <v>10477.984022275479</v>
      </c>
      <c r="AE12" s="8">
        <v>9891.1786069222599</v>
      </c>
      <c r="AF12" s="8">
        <v>11161.601691604552</v>
      </c>
      <c r="AG12" s="9">
        <v>10899.232614180921</v>
      </c>
      <c r="AH12" s="8">
        <v>11988.330967012484</v>
      </c>
      <c r="AI12" s="8">
        <v>9188.7117973132736</v>
      </c>
      <c r="AJ12" s="8">
        <v>12246.675851218708</v>
      </c>
      <c r="AK12" s="8">
        <v>11239.074667189472</v>
      </c>
      <c r="AL12" s="8">
        <v>9241.1666920965617</v>
      </c>
      <c r="AM12" s="8">
        <v>11531.421610095644</v>
      </c>
    </row>
    <row r="13" spans="1:39" ht="17.25" thickBot="1">
      <c r="L13" s="21" t="s">
        <v>76</v>
      </c>
      <c r="M13" s="10"/>
      <c r="N13" s="10"/>
      <c r="O13" s="10"/>
      <c r="P13" s="10"/>
      <c r="Q13" s="10"/>
      <c r="R13" s="10"/>
      <c r="S13" s="10">
        <v>2528.2692332308407</v>
      </c>
      <c r="T13" s="10">
        <v>1279.7235294747495</v>
      </c>
      <c r="U13" s="10">
        <v>1123.9626986556777</v>
      </c>
      <c r="V13" s="10">
        <v>2318.8125580359615</v>
      </c>
      <c r="W13" s="10">
        <v>2100.2450806083116</v>
      </c>
      <c r="X13" s="10">
        <v>2963.0279982686379</v>
      </c>
      <c r="Y13" s="10">
        <v>1996.8552089132729</v>
      </c>
      <c r="Z13" s="10">
        <v>3989.0916002563395</v>
      </c>
      <c r="AA13" s="10">
        <v>3410.383824622405</v>
      </c>
      <c r="AB13" s="10">
        <v>2384.8171076466133</v>
      </c>
      <c r="AC13" s="10">
        <v>3843.8237202845717</v>
      </c>
      <c r="AD13" s="10">
        <v>2938.0429461612562</v>
      </c>
      <c r="AE13" s="10">
        <v>2761.0453913090082</v>
      </c>
      <c r="AF13" s="10">
        <v>3555.695580979725</v>
      </c>
      <c r="AG13" s="11">
        <v>3441.0746682683589</v>
      </c>
      <c r="AH13" s="10">
        <v>6750.2163700671463</v>
      </c>
      <c r="AI13" s="10">
        <v>3509.365769242454</v>
      </c>
      <c r="AJ13" s="10">
        <v>6196.4645030473966</v>
      </c>
      <c r="AK13" s="10">
        <v>5486.6574089601781</v>
      </c>
      <c r="AL13" s="10">
        <v>4192.8144225987953</v>
      </c>
      <c r="AM13" s="10">
        <v>6415.7485108156934</v>
      </c>
    </row>
    <row r="14" spans="1:39" ht="17.25" thickBot="1">
      <c r="L14" s="21" t="s">
        <v>75</v>
      </c>
      <c r="M14" s="8"/>
      <c r="N14" s="8"/>
      <c r="O14" s="8"/>
      <c r="P14" s="8"/>
      <c r="Q14" s="8"/>
      <c r="R14" s="8"/>
      <c r="S14" s="8">
        <v>2721.90018282955</v>
      </c>
      <c r="T14" s="8">
        <v>1289.6616069643189</v>
      </c>
      <c r="U14" s="8">
        <v>1502.0765928087467</v>
      </c>
      <c r="V14" s="8">
        <v>3030.7804583220563</v>
      </c>
      <c r="W14" s="8">
        <v>2781.9674325438218</v>
      </c>
      <c r="X14" s="8">
        <v>3676.5384193930313</v>
      </c>
      <c r="Y14" s="8">
        <v>1395.2134458223654</v>
      </c>
      <c r="Z14" s="8">
        <v>3137.7344322723252</v>
      </c>
      <c r="AA14" s="8">
        <v>2745.9825334769071</v>
      </c>
      <c r="AB14" s="8">
        <v>1771.1338907796064</v>
      </c>
      <c r="AC14" s="8">
        <v>3568.0121540399655</v>
      </c>
      <c r="AD14" s="8">
        <v>2158.0886954979419</v>
      </c>
      <c r="AE14" s="8">
        <v>2137.3272974765914</v>
      </c>
      <c r="AF14" s="8">
        <v>3208.6660858218361</v>
      </c>
      <c r="AG14" s="9">
        <v>2820.0824874682921</v>
      </c>
      <c r="AH14" s="8">
        <v>3740.0321434027596</v>
      </c>
      <c r="AI14" s="8">
        <v>1425.736911774793</v>
      </c>
      <c r="AJ14" s="8">
        <v>3192.3395870101003</v>
      </c>
      <c r="AK14" s="8">
        <v>2624.8829852466902</v>
      </c>
      <c r="AL14" s="8">
        <v>1837.1340587441928</v>
      </c>
      <c r="AM14" s="8">
        <v>3697.0776143646635</v>
      </c>
    </row>
    <row r="15" spans="1:39">
      <c r="L15" s="21" t="s">
        <v>74</v>
      </c>
      <c r="M15" s="10">
        <v>480.58745999999815</v>
      </c>
      <c r="N15" s="10">
        <v>977.4923849999999</v>
      </c>
      <c r="O15" s="10">
        <v>1075.3653199999987</v>
      </c>
      <c r="P15" s="10">
        <v>1504.9023249999957</v>
      </c>
      <c r="Q15" s="10"/>
      <c r="R15" s="10"/>
      <c r="S15" s="10"/>
      <c r="T15" s="10"/>
      <c r="U15" s="10"/>
      <c r="V15" s="10"/>
      <c r="W15" s="10"/>
      <c r="X15" s="10"/>
      <c r="Y15" s="10"/>
      <c r="Z15" s="10"/>
      <c r="AA15" s="10"/>
      <c r="AB15" s="10"/>
      <c r="AC15" s="10"/>
      <c r="AD15" s="10"/>
      <c r="AE15" s="10"/>
      <c r="AF15" s="10"/>
      <c r="AG15" s="11"/>
      <c r="AH15" s="10"/>
      <c r="AI15" s="10"/>
      <c r="AJ15" s="10"/>
      <c r="AK15" s="10"/>
      <c r="AL15" s="10"/>
      <c r="AM15" s="10"/>
    </row>
  </sheetData>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21486-2BC0-4B26-B8B6-1429612AF694}">
  <sheetPr codeName="Sheet36"/>
  <dimension ref="A1:AB27"/>
  <sheetViews>
    <sheetView zoomScaleNormal="100" workbookViewId="0"/>
  </sheetViews>
  <sheetFormatPr defaultColWidth="9" defaultRowHeight="16.5"/>
  <cols>
    <col min="1" max="1" width="17.875" style="2" customWidth="1"/>
    <col min="2" max="2" width="9" style="2" customWidth="1"/>
    <col min="3" max="3" width="22.25" style="2" customWidth="1"/>
    <col min="4" max="4" width="9.75" style="2" customWidth="1"/>
    <col min="5" max="5" width="25.5" style="2" customWidth="1"/>
    <col min="6" max="6" width="45.5" style="2" customWidth="1"/>
    <col min="7" max="7" width="14.5" style="2" customWidth="1"/>
    <col min="8" max="8" width="11.375" style="2" customWidth="1"/>
    <col min="9" max="9" width="17.375" style="2" bestFit="1" customWidth="1"/>
    <col min="10" max="10" width="15.75" style="2" bestFit="1" customWidth="1"/>
    <col min="11" max="11" width="14.5" style="2" bestFit="1" customWidth="1"/>
    <col min="12" max="13" width="15" style="2" bestFit="1" customWidth="1"/>
    <col min="14" max="14" width="15.375" style="2" bestFit="1" customWidth="1"/>
    <col min="15" max="15" width="15.25" style="2" bestFit="1" customWidth="1"/>
    <col min="16" max="16" width="15.625" style="2" bestFit="1" customWidth="1"/>
    <col min="17" max="17" width="15.375" style="2" bestFit="1" customWidth="1"/>
    <col min="18" max="18" width="15.625" style="2" bestFit="1" customWidth="1"/>
    <col min="19" max="20" width="15.25" style="2" bestFit="1" customWidth="1"/>
    <col min="21" max="21" width="15.625" style="2" bestFit="1" customWidth="1"/>
    <col min="22" max="22" width="15.875" style="2" bestFit="1" customWidth="1"/>
    <col min="23" max="23" width="16" style="2" bestFit="1" customWidth="1"/>
    <col min="24" max="24" width="16.25" style="2" bestFit="1" customWidth="1"/>
    <col min="25" max="25" width="16.625" style="2" bestFit="1" customWidth="1"/>
    <col min="26" max="26" width="16.125" style="2" bestFit="1" customWidth="1"/>
    <col min="27" max="27" width="16.25" style="2" bestFit="1" customWidth="1"/>
    <col min="28" max="28" width="10" style="2" customWidth="1"/>
    <col min="29" max="29" width="17.5" style="2" bestFit="1" customWidth="1"/>
    <col min="30" max="16384" width="9" style="2"/>
  </cols>
  <sheetData>
    <row r="1" spans="1:28" ht="25.5" thickBot="1">
      <c r="A1" s="25" t="s">
        <v>172</v>
      </c>
      <c r="B1" s="26"/>
      <c r="C1" s="26"/>
      <c r="D1" s="26"/>
      <c r="E1" s="26"/>
      <c r="F1" s="26"/>
      <c r="G1" s="26"/>
      <c r="H1" s="26"/>
      <c r="I1" s="26"/>
      <c r="J1" s="26"/>
      <c r="K1" s="26"/>
      <c r="L1" s="26"/>
      <c r="M1" s="26"/>
      <c r="N1" s="26"/>
      <c r="O1" s="26"/>
      <c r="P1" s="26"/>
      <c r="Q1" s="26"/>
      <c r="R1" s="26"/>
      <c r="S1" s="26"/>
      <c r="T1" s="26"/>
      <c r="U1" s="26"/>
      <c r="V1" s="26"/>
      <c r="W1" s="26"/>
      <c r="X1" s="26"/>
      <c r="Y1" s="26"/>
      <c r="Z1" s="26"/>
      <c r="AA1" s="26"/>
      <c r="AB1" s="26"/>
    </row>
    <row r="2" spans="1:28" ht="17.25" thickTop="1"/>
    <row r="3" spans="1:28" ht="17.25" thickBot="1">
      <c r="F3" s="48" t="s">
        <v>0</v>
      </c>
      <c r="G3" s="49" t="s">
        <v>1</v>
      </c>
      <c r="H3" s="49" t="s">
        <v>2</v>
      </c>
      <c r="I3" s="49" t="s">
        <v>3</v>
      </c>
      <c r="J3" s="49" t="s">
        <v>4</v>
      </c>
      <c r="K3" s="49" t="s">
        <v>5</v>
      </c>
      <c r="L3" s="49" t="s">
        <v>6</v>
      </c>
      <c r="M3" s="49" t="s">
        <v>7</v>
      </c>
      <c r="N3" s="49" t="s">
        <v>8</v>
      </c>
      <c r="O3" s="49" t="s">
        <v>9</v>
      </c>
      <c r="P3" s="49" t="s">
        <v>10</v>
      </c>
      <c r="Q3" s="49" t="s">
        <v>11</v>
      </c>
      <c r="R3" s="49" t="s">
        <v>12</v>
      </c>
      <c r="S3" s="49" t="s">
        <v>13</v>
      </c>
      <c r="T3" s="49" t="s">
        <v>14</v>
      </c>
      <c r="U3" s="49" t="s">
        <v>15</v>
      </c>
      <c r="V3" s="49" t="s">
        <v>16</v>
      </c>
      <c r="W3" s="49" t="s">
        <v>17</v>
      </c>
      <c r="X3" s="49" t="s">
        <v>18</v>
      </c>
      <c r="Y3" s="49" t="s">
        <v>19</v>
      </c>
      <c r="Z3" s="49" t="s">
        <v>20</v>
      </c>
      <c r="AA3" s="49" t="s">
        <v>21</v>
      </c>
      <c r="AB3" s="49" t="s">
        <v>22</v>
      </c>
    </row>
    <row r="4" spans="1:28" ht="17.25" thickBot="1">
      <c r="F4" s="50" t="s">
        <v>23</v>
      </c>
      <c r="G4" s="51">
        <v>-638.62270176202219</v>
      </c>
      <c r="H4" s="51">
        <v>-15.364872906913405</v>
      </c>
      <c r="I4" s="51">
        <v>-0.25468656034234982</v>
      </c>
      <c r="J4" s="51">
        <v>-5.1259109246142316</v>
      </c>
      <c r="K4" s="51">
        <v>1.3650302904834462</v>
      </c>
      <c r="L4" s="51">
        <v>-11.572154547902301</v>
      </c>
      <c r="M4" s="51">
        <v>-104.25276615999337</v>
      </c>
      <c r="N4" s="51">
        <v>-118.07674514934479</v>
      </c>
      <c r="O4" s="51">
        <v>-118.07674514938753</v>
      </c>
      <c r="P4" s="51">
        <v>-118.15513778842842</v>
      </c>
      <c r="Q4" s="51">
        <v>-115.18950206132422</v>
      </c>
      <c r="R4" s="51">
        <v>-123.87315823509198</v>
      </c>
      <c r="S4" s="51">
        <v>-98.705362647977381</v>
      </c>
      <c r="T4" s="51">
        <v>-125.26100593468118</v>
      </c>
      <c r="U4" s="51">
        <v>-122.05474634538041</v>
      </c>
      <c r="V4" s="51">
        <v>-35.300263518673091</v>
      </c>
      <c r="W4" s="51">
        <v>-44.157656733112162</v>
      </c>
      <c r="X4" s="51">
        <v>-41.344381844733107</v>
      </c>
      <c r="Y4" s="51">
        <v>-44.655914285790459</v>
      </c>
      <c r="Z4" s="51">
        <v>-44.245835488443845</v>
      </c>
      <c r="AA4" s="51">
        <v>-32.421772475724538</v>
      </c>
      <c r="AB4" s="52">
        <v>-24.946549853759279</v>
      </c>
    </row>
    <row r="5" spans="1:28" ht="17.25" thickBot="1">
      <c r="F5" s="50" t="s">
        <v>24</v>
      </c>
      <c r="G5" s="53">
        <v>-22.754337406167906</v>
      </c>
      <c r="H5" s="53">
        <v>-3.968203311072557</v>
      </c>
      <c r="I5" s="53">
        <v>1.331481587653343</v>
      </c>
      <c r="J5" s="53">
        <v>4.174320226547934E-2</v>
      </c>
      <c r="K5" s="53">
        <v>2.5587404039793</v>
      </c>
      <c r="L5" s="53">
        <v>-1.2707818232684076</v>
      </c>
      <c r="M5" s="53">
        <v>1.8511915841659174</v>
      </c>
      <c r="N5" s="53">
        <v>8.8704199231901839</v>
      </c>
      <c r="O5" s="53">
        <v>8.8461838031789739</v>
      </c>
      <c r="P5" s="53">
        <v>8.8336493279575734</v>
      </c>
      <c r="Q5" s="53">
        <v>-11.179251619275874</v>
      </c>
      <c r="R5" s="53">
        <v>-20.003732194991699</v>
      </c>
      <c r="S5" s="53">
        <v>-18.362463129224125</v>
      </c>
      <c r="T5" s="53">
        <v>-22.400434559812766</v>
      </c>
      <c r="U5" s="53">
        <v>-21.55503646027455</v>
      </c>
      <c r="V5" s="53">
        <v>3.2930373721160322</v>
      </c>
      <c r="W5" s="53">
        <v>1.6289367189906443</v>
      </c>
      <c r="X5" s="53">
        <v>1.2457801487594224</v>
      </c>
      <c r="Y5" s="53">
        <v>0.2951906822249839</v>
      </c>
      <c r="Z5" s="53">
        <v>0.21595616180184152</v>
      </c>
      <c r="AA5" s="53">
        <v>1.9752917009359408</v>
      </c>
      <c r="AB5" s="54">
        <v>3.2012942666046911</v>
      </c>
    </row>
    <row r="6" spans="1:28" ht="17.25" thickBot="1">
      <c r="F6" s="50" t="s">
        <v>25</v>
      </c>
      <c r="G6" s="51">
        <v>82.589764548869425</v>
      </c>
      <c r="H6" s="51">
        <v>7.951304696945499</v>
      </c>
      <c r="I6" s="51">
        <v>2.5559218067369329</v>
      </c>
      <c r="J6" s="51">
        <v>0.3482519453777968</v>
      </c>
      <c r="K6" s="51">
        <v>1.0213626797949473</v>
      </c>
      <c r="L6" s="51">
        <v>6.020150610695282</v>
      </c>
      <c r="M6" s="51">
        <v>-30.510672037049062</v>
      </c>
      <c r="N6" s="51">
        <v>-51.937037354949098</v>
      </c>
      <c r="O6" s="51">
        <v>-70.832400885456309</v>
      </c>
      <c r="P6" s="51">
        <v>-55.462741533744747</v>
      </c>
      <c r="Q6" s="51">
        <v>66.014635683351571</v>
      </c>
      <c r="R6" s="51">
        <v>80.59177041539192</v>
      </c>
      <c r="S6" s="51">
        <v>81.956186857129069</v>
      </c>
      <c r="T6" s="51">
        <v>93.701818546285722</v>
      </c>
      <c r="U6" s="51">
        <v>79.777479088024165</v>
      </c>
      <c r="V6" s="51">
        <v>9.9831942866562713</v>
      </c>
      <c r="W6" s="51">
        <v>-7.2293117097744926</v>
      </c>
      <c r="X6" s="51">
        <v>18.458376305584579</v>
      </c>
      <c r="Y6" s="51">
        <v>3.4849987027412226</v>
      </c>
      <c r="Z6" s="51">
        <v>4.9845818201807219</v>
      </c>
      <c r="AA6" s="51">
        <v>-1.0285999784088062</v>
      </c>
      <c r="AB6" s="52">
        <v>-3.0927214093766224</v>
      </c>
    </row>
    <row r="7" spans="1:28" ht="17.25" thickBot="1">
      <c r="F7" s="50" t="s">
        <v>26</v>
      </c>
      <c r="G7" s="53">
        <v>55.561931207292218</v>
      </c>
      <c r="H7" s="53">
        <v>0.54929285175387577</v>
      </c>
      <c r="I7" s="53">
        <v>0.98597844255016298</v>
      </c>
      <c r="J7" s="53">
        <v>0.3390787142049021</v>
      </c>
      <c r="K7" s="53">
        <v>0.77109397732726848</v>
      </c>
      <c r="L7" s="53">
        <v>1.4408051862558295</v>
      </c>
      <c r="M7" s="53">
        <v>-1.6865258426817036</v>
      </c>
      <c r="N7" s="53">
        <v>1.9156914478267026</v>
      </c>
      <c r="O7" s="53">
        <v>11.551225030054752</v>
      </c>
      <c r="P7" s="53">
        <v>6.8620732921796161</v>
      </c>
      <c r="Q7" s="53">
        <v>22.036277347991813</v>
      </c>
      <c r="R7" s="53">
        <v>13.578641382128353</v>
      </c>
      <c r="S7" s="53">
        <v>11.241029386686137</v>
      </c>
      <c r="T7" s="53">
        <v>12.684330454432029</v>
      </c>
      <c r="U7" s="53">
        <v>11.871169303239185</v>
      </c>
      <c r="V7" s="53">
        <v>5.477428687402039</v>
      </c>
      <c r="W7" s="53">
        <v>4.0690183142846763</v>
      </c>
      <c r="X7" s="53">
        <v>5.3237079325713239</v>
      </c>
      <c r="Y7" s="53">
        <v>5.153961179652697</v>
      </c>
      <c r="Z7" s="53">
        <v>4.6425013121947813</v>
      </c>
      <c r="AA7" s="53">
        <v>2.620690117496224</v>
      </c>
      <c r="AB7" s="54">
        <v>2.0765632489386121</v>
      </c>
    </row>
    <row r="8" spans="1:28" ht="17.25" thickBot="1">
      <c r="F8" s="50" t="s">
        <v>27</v>
      </c>
      <c r="G8" s="51">
        <v>-143.72538025601239</v>
      </c>
      <c r="H8" s="51">
        <v>0</v>
      </c>
      <c r="I8" s="51">
        <v>-1.3080743953921599</v>
      </c>
      <c r="J8" s="51">
        <v>0.57867423151279951</v>
      </c>
      <c r="K8" s="51">
        <v>-2.097065581784868</v>
      </c>
      <c r="L8" s="51">
        <v>-2.5059083961294135</v>
      </c>
      <c r="M8" s="51">
        <v>-7.0384712640055511</v>
      </c>
      <c r="N8" s="51">
        <v>-49.643647519296707</v>
      </c>
      <c r="O8" s="51">
        <v>-49.643647519018089</v>
      </c>
      <c r="P8" s="51">
        <v>-49.643647519018089</v>
      </c>
      <c r="Q8" s="51">
        <v>-23.927767519020335</v>
      </c>
      <c r="R8" s="51">
        <v>-31.398790280614875</v>
      </c>
      <c r="S8" s="51">
        <v>-12.659563493822077</v>
      </c>
      <c r="T8" s="51">
        <v>-11.104175174239373</v>
      </c>
      <c r="U8" s="51">
        <v>-10.009861185671781</v>
      </c>
      <c r="V8" s="51">
        <v>-6.4487532345139584</v>
      </c>
      <c r="W8" s="51">
        <v>-0.43342662151167133</v>
      </c>
      <c r="X8" s="51">
        <v>-4.25144517481516</v>
      </c>
      <c r="Y8" s="51">
        <v>-4.8915544104800119</v>
      </c>
      <c r="Z8" s="51">
        <v>-5.7197462121486069</v>
      </c>
      <c r="AA8" s="51">
        <v>-5.0577778039731811</v>
      </c>
      <c r="AB8" s="52">
        <v>-5.3744961324097176</v>
      </c>
    </row>
    <row r="9" spans="1:28" ht="17.25" thickBot="1">
      <c r="F9" s="50" t="s">
        <v>43</v>
      </c>
      <c r="G9" s="53">
        <v>-7.4577181407349542</v>
      </c>
      <c r="H9" s="53">
        <v>0</v>
      </c>
      <c r="I9" s="53">
        <v>0</v>
      </c>
      <c r="J9" s="53">
        <v>0</v>
      </c>
      <c r="K9" s="53">
        <v>2.3313328220861109</v>
      </c>
      <c r="L9" s="53">
        <v>0</v>
      </c>
      <c r="M9" s="53">
        <v>0</v>
      </c>
      <c r="N9" s="53">
        <v>0</v>
      </c>
      <c r="O9" s="53">
        <v>0</v>
      </c>
      <c r="P9" s="53">
        <v>0</v>
      </c>
      <c r="Q9" s="53">
        <v>0</v>
      </c>
      <c r="R9" s="53">
        <v>0</v>
      </c>
      <c r="S9" s="53">
        <v>0</v>
      </c>
      <c r="T9" s="53">
        <v>-17.302315818670301</v>
      </c>
      <c r="U9" s="53">
        <v>0</v>
      </c>
      <c r="V9" s="53">
        <v>0</v>
      </c>
      <c r="W9" s="53">
        <v>0</v>
      </c>
      <c r="X9" s="53">
        <v>-5.3134967948790965</v>
      </c>
      <c r="Y9" s="53">
        <v>0</v>
      </c>
      <c r="Z9" s="53">
        <v>0</v>
      </c>
      <c r="AA9" s="53">
        <v>0</v>
      </c>
      <c r="AB9" s="54">
        <v>0</v>
      </c>
    </row>
    <row r="10" spans="1:28" ht="17.25" thickBot="1">
      <c r="F10" s="50" t="s">
        <v>28</v>
      </c>
      <c r="G10" s="51">
        <v>0</v>
      </c>
      <c r="H10" s="51">
        <v>0</v>
      </c>
      <c r="I10" s="51">
        <v>0</v>
      </c>
      <c r="J10" s="51">
        <v>0</v>
      </c>
      <c r="K10" s="51">
        <v>0</v>
      </c>
      <c r="L10" s="51">
        <v>0</v>
      </c>
      <c r="M10" s="51">
        <v>0</v>
      </c>
      <c r="N10" s="51">
        <v>0</v>
      </c>
      <c r="O10" s="51">
        <v>0</v>
      </c>
      <c r="P10" s="51">
        <v>0</v>
      </c>
      <c r="Q10" s="51">
        <v>0</v>
      </c>
      <c r="R10" s="51">
        <v>0</v>
      </c>
      <c r="S10" s="51">
        <v>0</v>
      </c>
      <c r="T10" s="51">
        <v>0</v>
      </c>
      <c r="U10" s="51">
        <v>0</v>
      </c>
      <c r="V10" s="51">
        <v>0</v>
      </c>
      <c r="W10" s="51">
        <v>0</v>
      </c>
      <c r="X10" s="51">
        <v>0</v>
      </c>
      <c r="Y10" s="51">
        <v>0</v>
      </c>
      <c r="Z10" s="51">
        <v>0</v>
      </c>
      <c r="AA10" s="51">
        <v>0</v>
      </c>
      <c r="AB10" s="52">
        <v>0</v>
      </c>
    </row>
    <row r="11" spans="1:28">
      <c r="F11" s="50" t="s">
        <v>29</v>
      </c>
      <c r="G11" s="53">
        <v>433.92430951391134</v>
      </c>
      <c r="H11" s="53">
        <v>0</v>
      </c>
      <c r="I11" s="53">
        <v>-2.3286084172013943E-10</v>
      </c>
      <c r="J11" s="53">
        <v>-4.8453614454047056E-9</v>
      </c>
      <c r="K11" s="53">
        <v>-4.8453614454047056E-9</v>
      </c>
      <c r="L11" s="53">
        <v>-4.7975845518521965E-9</v>
      </c>
      <c r="M11" s="53">
        <v>102.12989159425496</v>
      </c>
      <c r="N11" s="53">
        <v>218.17947739425495</v>
      </c>
      <c r="O11" s="53">
        <v>218.17947739425495</v>
      </c>
      <c r="P11" s="53">
        <v>218.17947739425495</v>
      </c>
      <c r="Q11" s="53">
        <v>-3.97882331526489E-8</v>
      </c>
      <c r="R11" s="53">
        <v>-4.4137664190202486E-8</v>
      </c>
      <c r="S11" s="53">
        <v>-4.4137664190202486E-8</v>
      </c>
      <c r="T11" s="53">
        <v>-4.4137664190202486E-8</v>
      </c>
      <c r="U11" s="53">
        <v>-4.4137664190202486E-8</v>
      </c>
      <c r="V11" s="53">
        <v>-4.4137664190202486E-8</v>
      </c>
      <c r="W11" s="53">
        <v>-4.4137664190202486E-8</v>
      </c>
      <c r="X11" s="53">
        <v>-4.4137664190202486E-8</v>
      </c>
      <c r="Y11" s="53">
        <v>-4.4137664190202486E-8</v>
      </c>
      <c r="Z11" s="53">
        <v>-4.4137664190202486E-8</v>
      </c>
      <c r="AA11" s="53">
        <v>-4.4137664190202486E-8</v>
      </c>
      <c r="AB11" s="54">
        <v>-4.4137664190202486E-8</v>
      </c>
    </row>
    <row r="12" spans="1:28">
      <c r="F12" s="1" t="s">
        <v>30</v>
      </c>
      <c r="G12" s="4"/>
    </row>
    <row r="13" spans="1:28">
      <c r="F13" s="3"/>
    </row>
    <row r="26" spans="1:1">
      <c r="A26" s="46" t="s">
        <v>143</v>
      </c>
    </row>
    <row r="27" spans="1:1">
      <c r="A27" s="46" t="s">
        <v>144</v>
      </c>
    </row>
  </sheetData>
  <pageMargins left="0.7" right="0.7" top="0.75" bottom="0.75" header="0.3" footer="0.3"/>
  <pageSetup paperSize="9" orientation="portrait" r:id="rId1"/>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95462D-81E8-4637-80CF-83A7413AC44C}">
  <sheetPr codeName="Sheet37"/>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145</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1">
        <v>0</v>
      </c>
      <c r="AF7" s="27"/>
    </row>
    <row r="8" spans="1:32" ht="17.25" thickBot="1">
      <c r="G8" s="7" t="s">
        <v>37</v>
      </c>
      <c r="H8" s="8">
        <v>0</v>
      </c>
      <c r="I8" s="8">
        <v>0</v>
      </c>
      <c r="J8" s="8">
        <v>0</v>
      </c>
      <c r="K8" s="8">
        <v>0</v>
      </c>
      <c r="L8" s="8">
        <v>0</v>
      </c>
      <c r="M8" s="8">
        <v>390</v>
      </c>
      <c r="N8" s="8">
        <v>390</v>
      </c>
      <c r="O8" s="8">
        <v>390</v>
      </c>
      <c r="P8" s="8">
        <v>390</v>
      </c>
      <c r="Q8" s="8">
        <v>0</v>
      </c>
      <c r="R8" s="8">
        <v>0</v>
      </c>
      <c r="S8" s="8">
        <v>0</v>
      </c>
      <c r="T8" s="8">
        <v>0</v>
      </c>
      <c r="U8" s="8">
        <v>0</v>
      </c>
      <c r="V8" s="8">
        <v>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0.52361496000003172</v>
      </c>
      <c r="M10" s="12">
        <v>-474.22769771999992</v>
      </c>
      <c r="N10" s="12">
        <v>-972.79855268000028</v>
      </c>
      <c r="O10" s="12">
        <v>-972.79855268000028</v>
      </c>
      <c r="P10" s="12">
        <v>-973.51944269999967</v>
      </c>
      <c r="Q10" s="12">
        <v>-967.2908846700002</v>
      </c>
      <c r="R10" s="12">
        <v>-669.63249971999994</v>
      </c>
      <c r="S10" s="12">
        <v>-280.21226632000071</v>
      </c>
      <c r="T10" s="12">
        <v>-499.81491042000107</v>
      </c>
      <c r="U10" s="12">
        <v>-499.81491042000107</v>
      </c>
      <c r="V10" s="12">
        <v>-520.85914329000116</v>
      </c>
      <c r="W10" s="12">
        <v>-566.44074602000092</v>
      </c>
      <c r="X10" s="12">
        <v>-553.02621431000262</v>
      </c>
      <c r="Y10" s="12">
        <v>-553.02621431000262</v>
      </c>
      <c r="Z10" s="12">
        <v>-553.02621431000262</v>
      </c>
      <c r="AA10" s="12">
        <v>-450.46917495999878</v>
      </c>
      <c r="AB10" s="13">
        <v>-403.60040093999851</v>
      </c>
      <c r="AF10" s="27"/>
    </row>
    <row r="11" spans="1:32" ht="17.25" thickBot="1">
      <c r="G11" s="7" t="s">
        <v>40</v>
      </c>
      <c r="H11" s="14">
        <v>-103.92581613000038</v>
      </c>
      <c r="I11" s="14">
        <v>110.92792354999983</v>
      </c>
      <c r="J11" s="14">
        <v>54.571123689998785</v>
      </c>
      <c r="K11" s="14">
        <v>178.57201324000016</v>
      </c>
      <c r="L11" s="14">
        <v>38.792896309998468</v>
      </c>
      <c r="M11" s="14">
        <v>-186.56370388999858</v>
      </c>
      <c r="N11" s="14">
        <v>354.11058364999917</v>
      </c>
      <c r="O11" s="14">
        <v>354.11058364999917</v>
      </c>
      <c r="P11" s="14">
        <v>354.11058364999917</v>
      </c>
      <c r="Q11" s="14">
        <v>354.11058364999917</v>
      </c>
      <c r="R11" s="14">
        <v>-7.8170361099982983</v>
      </c>
      <c r="S11" s="14">
        <v>26.370911809994141</v>
      </c>
      <c r="T11" s="14">
        <v>26.370911809994141</v>
      </c>
      <c r="U11" s="14">
        <v>26.370911809994141</v>
      </c>
      <c r="V11" s="14">
        <v>620.60657860000356</v>
      </c>
      <c r="W11" s="14">
        <v>601.95437936999951</v>
      </c>
      <c r="X11" s="14">
        <v>523.61135748000379</v>
      </c>
      <c r="Y11" s="14">
        <v>523.61135748000379</v>
      </c>
      <c r="Z11" s="14">
        <v>513.50785689000259</v>
      </c>
      <c r="AA11" s="14">
        <v>406.921026910004</v>
      </c>
      <c r="AB11" s="15">
        <v>406.921026910004</v>
      </c>
      <c r="AF11" s="27"/>
    </row>
    <row r="12" spans="1:32" ht="17.25" thickBot="1">
      <c r="G12" s="7" t="s">
        <v>41</v>
      </c>
      <c r="H12" s="12">
        <v>6.4106603199998062</v>
      </c>
      <c r="I12" s="12">
        <v>-174.1413364200007</v>
      </c>
      <c r="J12" s="12">
        <v>-137.18787216999954</v>
      </c>
      <c r="K12" s="12">
        <v>-276.42888501000198</v>
      </c>
      <c r="L12" s="12">
        <v>-187.21663832999729</v>
      </c>
      <c r="M12" s="12">
        <v>-222.4885891799986</v>
      </c>
      <c r="N12" s="12">
        <v>-673.42984159999833</v>
      </c>
      <c r="O12" s="12">
        <v>-673.42984159999833</v>
      </c>
      <c r="P12" s="12">
        <v>-673.42984159999833</v>
      </c>
      <c r="Q12" s="12">
        <v>-673.42984159999833</v>
      </c>
      <c r="R12" s="12">
        <v>-673.42984159999833</v>
      </c>
      <c r="S12" s="12">
        <v>-1078.6906514899965</v>
      </c>
      <c r="T12" s="12">
        <v>-1114.0853484000036</v>
      </c>
      <c r="U12" s="12">
        <v>-1063.0873994499998</v>
      </c>
      <c r="V12" s="12">
        <v>-884.5147475699996</v>
      </c>
      <c r="W12" s="12">
        <v>-884.5147475699996</v>
      </c>
      <c r="X12" s="12">
        <v>-718.093318119998</v>
      </c>
      <c r="Y12" s="12">
        <v>-778.65237541999522</v>
      </c>
      <c r="Z12" s="12">
        <v>-753.9214858599953</v>
      </c>
      <c r="AA12" s="12">
        <v>-539.84039844999643</v>
      </c>
      <c r="AB12" s="13">
        <v>-511.84712681999372</v>
      </c>
      <c r="AF12" s="27"/>
    </row>
    <row r="13" spans="1:32" ht="17.25" thickBot="1">
      <c r="G13" s="64" t="s">
        <v>43</v>
      </c>
      <c r="H13" s="65">
        <v>0</v>
      </c>
      <c r="I13" s="65">
        <v>0</v>
      </c>
      <c r="J13" s="65">
        <v>0</v>
      </c>
      <c r="K13" s="65">
        <v>0</v>
      </c>
      <c r="L13" s="65">
        <v>0</v>
      </c>
      <c r="M13" s="65">
        <v>0</v>
      </c>
      <c r="N13" s="65">
        <v>0</v>
      </c>
      <c r="O13" s="65">
        <v>0</v>
      </c>
      <c r="P13" s="65">
        <v>0</v>
      </c>
      <c r="Q13" s="65">
        <v>0</v>
      </c>
      <c r="R13" s="65">
        <v>0</v>
      </c>
      <c r="S13" s="65">
        <v>0</v>
      </c>
      <c r="T13" s="65">
        <v>0</v>
      </c>
      <c r="U13" s="65">
        <v>0</v>
      </c>
      <c r="V13" s="65">
        <v>0</v>
      </c>
      <c r="W13" s="65">
        <v>0</v>
      </c>
      <c r="X13" s="65">
        <v>0</v>
      </c>
      <c r="Y13" s="65">
        <v>0</v>
      </c>
      <c r="Z13" s="65">
        <v>0</v>
      </c>
      <c r="AA13" s="65">
        <v>0</v>
      </c>
      <c r="AB13" s="66">
        <v>0</v>
      </c>
      <c r="AF13" s="27"/>
    </row>
    <row r="14" spans="1:32" ht="17.25" thickBot="1">
      <c r="G14" s="64"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4"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2">
        <v>0</v>
      </c>
      <c r="AF15" s="27"/>
    </row>
    <row r="16" spans="1:32">
      <c r="G16" s="64" t="s">
        <v>42</v>
      </c>
      <c r="H16" s="59">
        <f t="shared" ref="H16:AB16" si="0">SUM(H4:H10,H13)</f>
        <v>0</v>
      </c>
      <c r="I16" s="59">
        <f t="shared" si="0"/>
        <v>0</v>
      </c>
      <c r="J16" s="59">
        <f t="shared" si="0"/>
        <v>0</v>
      </c>
      <c r="K16" s="59">
        <f t="shared" si="0"/>
        <v>0</v>
      </c>
      <c r="L16" s="59">
        <f t="shared" si="0"/>
        <v>0.52361496000003172</v>
      </c>
      <c r="M16" s="59">
        <f t="shared" si="0"/>
        <v>-84.227697719999924</v>
      </c>
      <c r="N16" s="59">
        <f t="shared" si="0"/>
        <v>-582.79855268000028</v>
      </c>
      <c r="O16" s="59">
        <f t="shared" si="0"/>
        <v>-582.79855268000028</v>
      </c>
      <c r="P16" s="59">
        <f t="shared" si="0"/>
        <v>-583.51944269999967</v>
      </c>
      <c r="Q16" s="59">
        <f t="shared" si="0"/>
        <v>-967.2908846700002</v>
      </c>
      <c r="R16" s="59">
        <f t="shared" si="0"/>
        <v>-669.63249971999994</v>
      </c>
      <c r="S16" s="59">
        <f t="shared" si="0"/>
        <v>-280.21226632000071</v>
      </c>
      <c r="T16" s="59">
        <f t="shared" si="0"/>
        <v>-499.81491042000107</v>
      </c>
      <c r="U16" s="59">
        <f t="shared" si="0"/>
        <v>-499.81491042000107</v>
      </c>
      <c r="V16" s="59">
        <f t="shared" si="0"/>
        <v>-520.85914329000116</v>
      </c>
      <c r="W16" s="59">
        <f t="shared" si="0"/>
        <v>-566.44074602000092</v>
      </c>
      <c r="X16" s="59">
        <f t="shared" si="0"/>
        <v>-553.02621431000262</v>
      </c>
      <c r="Y16" s="59">
        <f t="shared" si="0"/>
        <v>-553.02621431000262</v>
      </c>
      <c r="Z16" s="59">
        <f t="shared" si="0"/>
        <v>-553.02621431000262</v>
      </c>
      <c r="AA16" s="59">
        <f t="shared" si="0"/>
        <v>-450.46917495999878</v>
      </c>
      <c r="AB16" s="59">
        <f t="shared" si="0"/>
        <v>-403.60040093999851</v>
      </c>
    </row>
    <row r="17" spans="1:28">
      <c r="H17" s="5"/>
      <c r="I17" s="5"/>
      <c r="J17" s="5"/>
      <c r="K17" s="5"/>
      <c r="L17" s="5"/>
      <c r="M17" s="5"/>
      <c r="N17" s="5"/>
      <c r="O17" s="5"/>
      <c r="P17" s="5"/>
      <c r="Q17" s="5"/>
      <c r="R17" s="5"/>
      <c r="S17" s="5"/>
      <c r="T17" s="5"/>
      <c r="U17" s="5"/>
      <c r="V17" s="5"/>
      <c r="W17" s="5"/>
      <c r="X17" s="5"/>
      <c r="Y17" s="5"/>
      <c r="Z17" s="5"/>
      <c r="AA17" s="5"/>
      <c r="AB17" s="5"/>
    </row>
    <row r="26" spans="1:28">
      <c r="A26" s="46" t="s">
        <v>143</v>
      </c>
    </row>
    <row r="27" spans="1:28">
      <c r="A27" s="46" t="s">
        <v>144</v>
      </c>
    </row>
  </sheetData>
  <pageMargins left="0.7" right="0.7" top="0.75" bottom="0.75" header="0.3" footer="0.3"/>
  <pageSetup paperSize="9" orientation="portrait" r:id="rId1"/>
  <drawing r:id="rId2"/>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6C7020-782F-4A9E-AFFE-0F83CFAC3DCB}">
  <sheetPr codeName="Sheet38"/>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146</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331.84486238173849</v>
      </c>
      <c r="I4" s="8">
        <v>328.10018988224328</v>
      </c>
      <c r="J4" s="8">
        <v>11.352220401357044</v>
      </c>
      <c r="K4" s="8">
        <v>65.401271872629877</v>
      </c>
      <c r="L4" s="8">
        <v>236.46530438280752</v>
      </c>
      <c r="M4" s="8">
        <v>-280.28932901094959</v>
      </c>
      <c r="N4" s="8">
        <v>525.02426149869279</v>
      </c>
      <c r="O4" s="8">
        <v>-2625.014606868237</v>
      </c>
      <c r="P4" s="8">
        <v>-2476.846644011086</v>
      </c>
      <c r="Q4" s="8">
        <v>414.90043578512268</v>
      </c>
      <c r="R4" s="8">
        <v>482.83152002781571</v>
      </c>
      <c r="S4" s="8">
        <v>555.8397528324931</v>
      </c>
      <c r="T4" s="8">
        <v>659.63328666520829</v>
      </c>
      <c r="U4" s="8">
        <v>726.31683533027535</v>
      </c>
      <c r="V4" s="8">
        <v>-160.90289889642372</v>
      </c>
      <c r="W4" s="8">
        <v>-119.01402064723516</v>
      </c>
      <c r="X4" s="8">
        <v>7.5714236794228782</v>
      </c>
      <c r="Y4" s="8">
        <v>-16.865494036690507</v>
      </c>
      <c r="Z4" s="8">
        <v>-28.451171577642526</v>
      </c>
      <c r="AA4" s="8">
        <v>-88.927458114667388</v>
      </c>
      <c r="AB4" s="9">
        <v>-110.36132841010658</v>
      </c>
    </row>
    <row r="5" spans="1:29" ht="17.25" thickBot="1">
      <c r="G5" s="21" t="s">
        <v>34</v>
      </c>
      <c r="H5" s="10">
        <v>58.486184522989788</v>
      </c>
      <c r="I5" s="10">
        <v>-461.82648806665748</v>
      </c>
      <c r="J5" s="10">
        <v>-19.062647694561747</v>
      </c>
      <c r="K5" s="10">
        <v>-84.137951514836459</v>
      </c>
      <c r="L5" s="10">
        <v>-87.69910906637233</v>
      </c>
      <c r="M5" s="10">
        <v>266.86787045592973</v>
      </c>
      <c r="N5" s="10">
        <v>-166.62665147025837</v>
      </c>
      <c r="O5" s="10">
        <v>-49.39551337615103</v>
      </c>
      <c r="P5" s="10">
        <v>55.018730371980382</v>
      </c>
      <c r="Q5" s="10">
        <v>-102.28648520911884</v>
      </c>
      <c r="R5" s="10">
        <v>-33.275502139450509</v>
      </c>
      <c r="S5" s="10">
        <v>105.50951401544989</v>
      </c>
      <c r="T5" s="10">
        <v>67.854605771919523</v>
      </c>
      <c r="U5" s="10">
        <v>78.725450648339574</v>
      </c>
      <c r="V5" s="10">
        <v>42.243872458249825</v>
      </c>
      <c r="W5" s="10">
        <v>31.758000636950783</v>
      </c>
      <c r="X5" s="10">
        <v>24.391262546229882</v>
      </c>
      <c r="Y5" s="10">
        <v>68.288414349470258</v>
      </c>
      <c r="Z5" s="10">
        <v>12.459352767159544</v>
      </c>
      <c r="AA5" s="10">
        <v>119.27351997326969</v>
      </c>
      <c r="AB5" s="11">
        <v>-28.979984043579861</v>
      </c>
    </row>
    <row r="6" spans="1:29" ht="17.25" thickBot="1">
      <c r="G6" s="21" t="s">
        <v>35</v>
      </c>
      <c r="H6" s="8">
        <v>5.5702044535946698</v>
      </c>
      <c r="I6" s="8">
        <v>2.2982557175973852</v>
      </c>
      <c r="J6" s="8">
        <v>13.70436699082785</v>
      </c>
      <c r="K6" s="8">
        <v>2.3201390677957079</v>
      </c>
      <c r="L6" s="8">
        <v>12.008382971756191</v>
      </c>
      <c r="M6" s="8">
        <v>-184.4230893255812</v>
      </c>
      <c r="N6" s="8">
        <v>-358.97407107280617</v>
      </c>
      <c r="O6" s="8">
        <v>-75.134211762403311</v>
      </c>
      <c r="P6" s="8">
        <v>15.333855284447225</v>
      </c>
      <c r="Q6" s="8">
        <v>513.83353895802793</v>
      </c>
      <c r="R6" s="8">
        <v>735.33346371851269</v>
      </c>
      <c r="S6" s="8">
        <v>774.47934961202736</v>
      </c>
      <c r="T6" s="8">
        <v>895.04899389831212</v>
      </c>
      <c r="U6" s="8">
        <v>719.02109968217815</v>
      </c>
      <c r="V6" s="8">
        <v>103.11521963552468</v>
      </c>
      <c r="W6" s="8">
        <v>-34.386384678507966</v>
      </c>
      <c r="X6" s="8">
        <v>9.3424612046526363</v>
      </c>
      <c r="Y6" s="8">
        <v>-3.4104259571352031</v>
      </c>
      <c r="Z6" s="8">
        <v>18.837020516189</v>
      </c>
      <c r="AA6" s="8">
        <v>-19.952287340722251</v>
      </c>
      <c r="AB6" s="9">
        <v>-24.319528458832565</v>
      </c>
    </row>
    <row r="7" spans="1:29" ht="17.25" thickBot="1">
      <c r="G7" s="21" t="s">
        <v>36</v>
      </c>
      <c r="H7" s="10">
        <v>9.5069891163674924E-2</v>
      </c>
      <c r="I7" s="10">
        <v>0.95419043808174564</v>
      </c>
      <c r="J7" s="10">
        <v>2.1993356886751627</v>
      </c>
      <c r="K7" s="10">
        <v>1.8196964086659477</v>
      </c>
      <c r="L7" s="10">
        <v>4.4706036800979234</v>
      </c>
      <c r="M7" s="10">
        <v>-79.481661245498003</v>
      </c>
      <c r="N7" s="10">
        <v>-326.89229885727042</v>
      </c>
      <c r="O7" s="10">
        <v>-68.028934963001575</v>
      </c>
      <c r="P7" s="10">
        <v>-57.909479671115818</v>
      </c>
      <c r="Q7" s="10">
        <v>121.7328942390662</v>
      </c>
      <c r="R7" s="10">
        <v>73.155545738036295</v>
      </c>
      <c r="S7" s="10">
        <v>46.065013715874954</v>
      </c>
      <c r="T7" s="10">
        <v>52.813721590171411</v>
      </c>
      <c r="U7" s="10">
        <v>52.867826907177289</v>
      </c>
      <c r="V7" s="10">
        <v>29.621736813631884</v>
      </c>
      <c r="W7" s="10">
        <v>-29.149495927630824</v>
      </c>
      <c r="X7" s="10">
        <v>141.98143433163671</v>
      </c>
      <c r="Y7" s="10">
        <v>26.533571082371736</v>
      </c>
      <c r="Z7" s="10">
        <v>24.584091217575349</v>
      </c>
      <c r="AA7" s="10">
        <v>9.3547042156197335</v>
      </c>
      <c r="AB7" s="11">
        <v>5.0473324466001657</v>
      </c>
    </row>
    <row r="8" spans="1:29" ht="17.25" thickBot="1">
      <c r="G8" s="21" t="s">
        <v>37</v>
      </c>
      <c r="H8" s="8">
        <v>-1.6443936247414968</v>
      </c>
      <c r="I8" s="8">
        <v>-11.960356870269607</v>
      </c>
      <c r="J8" s="8">
        <v>-125.59013479322675</v>
      </c>
      <c r="K8" s="8">
        <v>-259.75713910873128</v>
      </c>
      <c r="L8" s="8">
        <v>-144.37249351950777</v>
      </c>
      <c r="M8" s="8">
        <v>-24.531695018587925</v>
      </c>
      <c r="N8" s="8">
        <v>66.029744309691523</v>
      </c>
      <c r="O8" s="8">
        <v>2206.4989420217407</v>
      </c>
      <c r="P8" s="8">
        <v>1760.8527485580653</v>
      </c>
      <c r="Q8" s="8">
        <v>334.39080416131583</v>
      </c>
      <c r="R8" s="8">
        <v>77.044459592012572</v>
      </c>
      <c r="S8" s="8">
        <v>-22.136155281426909</v>
      </c>
      <c r="T8" s="8">
        <v>11.862019090591275</v>
      </c>
      <c r="U8" s="8">
        <v>-4.8118422170336999</v>
      </c>
      <c r="V8" s="8">
        <v>-94.860544049557575</v>
      </c>
      <c r="W8" s="8">
        <v>-81.067979685758473</v>
      </c>
      <c r="X8" s="8">
        <v>32.388223174102677</v>
      </c>
      <c r="Y8" s="8">
        <v>36.599644638368773</v>
      </c>
      <c r="Z8" s="8">
        <v>-3.8127321378651686</v>
      </c>
      <c r="AA8" s="8">
        <v>-12.237883270105158</v>
      </c>
      <c r="AB8" s="9">
        <v>-17.439761476132844</v>
      </c>
    </row>
    <row r="9" spans="1:29" ht="17.25" thickBot="1">
      <c r="G9" s="21" t="s">
        <v>38</v>
      </c>
      <c r="H9" s="10">
        <v>-0.19618018351379973</v>
      </c>
      <c r="I9" s="10">
        <v>0.49247263149747766</v>
      </c>
      <c r="J9" s="10">
        <v>-0.40326170542417827</v>
      </c>
      <c r="K9" s="10">
        <v>0.65955066900325221</v>
      </c>
      <c r="L9" s="10">
        <v>4.2016986357936048E-2</v>
      </c>
      <c r="M9" s="10">
        <v>-1.2618295923596889</v>
      </c>
      <c r="N9" s="10">
        <v>-0.21581413680387129</v>
      </c>
      <c r="O9" s="10">
        <v>-0.1053835103145957</v>
      </c>
      <c r="P9" s="10">
        <v>-0.504386755067884</v>
      </c>
      <c r="Q9" s="10">
        <v>0.73512807524483748</v>
      </c>
      <c r="R9" s="10">
        <v>-0.2426982621803262</v>
      </c>
      <c r="S9" s="10">
        <v>-0.951498039196359</v>
      </c>
      <c r="T9" s="10">
        <v>-0.60854444847308997</v>
      </c>
      <c r="U9" s="10">
        <v>-9.5040000000089719E-2</v>
      </c>
      <c r="V9" s="10">
        <v>-0.19008000000019365</v>
      </c>
      <c r="W9" s="10">
        <v>0.12951329787079757</v>
      </c>
      <c r="X9" s="10">
        <v>-0.24919536975588841</v>
      </c>
      <c r="Y9" s="10">
        <v>1.2554463928097448E-2</v>
      </c>
      <c r="Z9" s="10">
        <v>0.33935003922381668</v>
      </c>
      <c r="AA9" s="10">
        <v>-0.1945161971789986</v>
      </c>
      <c r="AB9" s="11">
        <v>-5.2123683241298124E-2</v>
      </c>
    </row>
    <row r="10" spans="1:29" ht="17.25" thickBot="1">
      <c r="G10" s="21" t="s">
        <v>39</v>
      </c>
      <c r="H10" s="12">
        <v>-0.15268390722154024</v>
      </c>
      <c r="I10" s="12">
        <v>-5.1195757504867743</v>
      </c>
      <c r="J10" s="12">
        <v>-4.4066914856697963</v>
      </c>
      <c r="K10" s="12">
        <v>1.3493313003082221</v>
      </c>
      <c r="L10" s="12">
        <v>32.401541022808487</v>
      </c>
      <c r="M10" s="12">
        <v>-1197.1570168347384</v>
      </c>
      <c r="N10" s="12">
        <v>-1959.8382097811264</v>
      </c>
      <c r="O10" s="12">
        <v>-2177.2021017845182</v>
      </c>
      <c r="P10" s="12">
        <v>-2424.8619866666086</v>
      </c>
      <c r="Q10" s="12">
        <v>-1370.5615665172863</v>
      </c>
      <c r="R10" s="12">
        <v>-1027.5899350779937</v>
      </c>
      <c r="S10" s="12">
        <v>-515.80031271656662</v>
      </c>
      <c r="T10" s="12">
        <v>-903.21500504168034</v>
      </c>
      <c r="U10" s="12">
        <v>-819.92749295251815</v>
      </c>
      <c r="V10" s="12">
        <v>-733.70946039886439</v>
      </c>
      <c r="W10" s="12">
        <v>-636.66217184774359</v>
      </c>
      <c r="X10" s="12">
        <v>-855.39511265094552</v>
      </c>
      <c r="Y10" s="12">
        <v>-737.51564753677849</v>
      </c>
      <c r="Z10" s="12">
        <v>-782.42544531220483</v>
      </c>
      <c r="AA10" s="12">
        <v>-503.06608010162381</v>
      </c>
      <c r="AB10" s="13">
        <v>-419.93039742797191</v>
      </c>
    </row>
    <row r="11" spans="1:29" ht="17.25" thickBot="1">
      <c r="G11" s="21" t="s">
        <v>40</v>
      </c>
      <c r="H11" s="14">
        <v>-390.83289354310546</v>
      </c>
      <c r="I11" s="14">
        <v>609.55652043274313</v>
      </c>
      <c r="J11" s="14">
        <v>453.92038845992647</v>
      </c>
      <c r="K11" s="14">
        <v>990.27617488557735</v>
      </c>
      <c r="L11" s="14">
        <v>554.45117759818822</v>
      </c>
      <c r="M11" s="14">
        <v>394.69445631219423</v>
      </c>
      <c r="N11" s="14">
        <v>1284.8928317206883</v>
      </c>
      <c r="O11" s="14">
        <v>1455.3809512781881</v>
      </c>
      <c r="P11" s="14">
        <v>1341.9765556315979</v>
      </c>
      <c r="Q11" s="14">
        <v>917.43149780630483</v>
      </c>
      <c r="R11" s="14">
        <v>215.64282133108645</v>
      </c>
      <c r="S11" s="14">
        <v>890.88876230909955</v>
      </c>
      <c r="T11" s="14">
        <v>506.68203894695034</v>
      </c>
      <c r="U11" s="14">
        <v>489.54354433667322</v>
      </c>
      <c r="V11" s="14">
        <v>1889.5923879519105</v>
      </c>
      <c r="W11" s="14">
        <v>1902.3222220164025</v>
      </c>
      <c r="X11" s="14">
        <v>1245.0473784104979</v>
      </c>
      <c r="Y11" s="14">
        <v>1341.7645455674938</v>
      </c>
      <c r="Z11" s="14">
        <v>1344.5460149487335</v>
      </c>
      <c r="AA11" s="14">
        <v>882.63814058891148</v>
      </c>
      <c r="AB11" s="15">
        <v>896.93293556146091</v>
      </c>
    </row>
    <row r="12" spans="1:29" ht="17.25" thickBot="1">
      <c r="G12" s="21" t="s">
        <v>41</v>
      </c>
      <c r="H12" s="12">
        <v>17.271319302868505</v>
      </c>
      <c r="I12" s="12">
        <v>-458.94978089666438</v>
      </c>
      <c r="J12" s="12">
        <v>-345.78178639655016</v>
      </c>
      <c r="K12" s="12">
        <v>-699.74967640681643</v>
      </c>
      <c r="L12" s="12">
        <v>-485.18180894063698</v>
      </c>
      <c r="M12" s="12">
        <v>-501.09398841973598</v>
      </c>
      <c r="N12" s="12">
        <v>-1389.3544866528828</v>
      </c>
      <c r="O12" s="12">
        <v>-1175.4845565983051</v>
      </c>
      <c r="P12" s="12">
        <v>-1276.1517075357406</v>
      </c>
      <c r="Q12" s="12">
        <v>-1333.5286498903879</v>
      </c>
      <c r="R12" s="12">
        <v>-1358.8362421788188</v>
      </c>
      <c r="S12" s="12">
        <v>-2420.1070140264783</v>
      </c>
      <c r="T12" s="12">
        <v>-2358.4141581922231</v>
      </c>
      <c r="U12" s="12">
        <v>-2170.1975156976769</v>
      </c>
      <c r="V12" s="12">
        <v>-1979.2603543057339</v>
      </c>
      <c r="W12" s="12">
        <v>-1783.0164365238234</v>
      </c>
      <c r="X12" s="12">
        <v>-1553.9118063781643</v>
      </c>
      <c r="Y12" s="12">
        <v>-1578.2527742192469</v>
      </c>
      <c r="Z12" s="12">
        <v>-1516.7718400843514</v>
      </c>
      <c r="AA12" s="12">
        <v>-977.14591533665953</v>
      </c>
      <c r="AB12" s="13">
        <v>-784.76424463135481</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14">
        <v>-1.0226822835176677</v>
      </c>
      <c r="I15" s="14">
        <v>-0.14198497030844237</v>
      </c>
      <c r="J15" s="14">
        <v>0.4065098106619871</v>
      </c>
      <c r="K15" s="14">
        <v>-0.46546502518617672</v>
      </c>
      <c r="L15" s="14">
        <v>10.691550990372662</v>
      </c>
      <c r="M15" s="14">
        <v>-13.574881045575694</v>
      </c>
      <c r="N15" s="14">
        <v>12.588237268061675</v>
      </c>
      <c r="O15" s="14">
        <v>-19.755093616046906</v>
      </c>
      <c r="P15" s="14">
        <v>0.17694552824423226</v>
      </c>
      <c r="Q15" s="14">
        <v>32.598828275315554</v>
      </c>
      <c r="R15" s="14">
        <v>-20.654447366243403</v>
      </c>
      <c r="S15" s="14">
        <v>3.2173248189978949</v>
      </c>
      <c r="T15" s="14">
        <v>-15.75675867766904</v>
      </c>
      <c r="U15" s="14">
        <v>0.20293248636926364</v>
      </c>
      <c r="V15" s="14">
        <v>2.0355516549966524</v>
      </c>
      <c r="W15" s="14">
        <v>20.743128681242524</v>
      </c>
      <c r="X15" s="14">
        <v>-11.134664362201875</v>
      </c>
      <c r="Y15" s="14">
        <v>-6.9972899346221311</v>
      </c>
      <c r="Z15" s="14">
        <v>-16.036311264045708</v>
      </c>
      <c r="AA15" s="14">
        <v>-9.2103052974543971</v>
      </c>
      <c r="AB15" s="15">
        <v>2.1343511544673675</v>
      </c>
    </row>
    <row r="16" spans="1:29" ht="17.25" thickBot="1">
      <c r="G16" s="21" t="s">
        <v>47</v>
      </c>
      <c r="H16" s="12">
        <v>-0.1557477746977014</v>
      </c>
      <c r="I16" s="12">
        <v>0.52154092035656419</v>
      </c>
      <c r="J16" s="12">
        <v>-0.49785395731437632</v>
      </c>
      <c r="K16" s="12">
        <v>0.81426008519953541</v>
      </c>
      <c r="L16" s="12">
        <v>5.1872822661707119E-2</v>
      </c>
      <c r="M16" s="12">
        <v>-1.5578143115548215</v>
      </c>
      <c r="N16" s="12">
        <v>-0.26643720593236253</v>
      </c>
      <c r="O16" s="12">
        <v>-0.13010309915368623</v>
      </c>
      <c r="P16" s="12">
        <v>-0.52136636428014071</v>
      </c>
      <c r="Q16" s="12">
        <v>0.80623219166045601</v>
      </c>
      <c r="R16" s="12">
        <v>-0.32629415084032587</v>
      </c>
      <c r="S16" s="12">
        <v>-1.2653556039467162</v>
      </c>
      <c r="T16" s="12">
        <v>-0.63395610922658818</v>
      </c>
      <c r="U16" s="12">
        <v>-0.11733333333337725</v>
      </c>
      <c r="V16" s="12">
        <v>-0.23466666666706004</v>
      </c>
      <c r="W16" s="12">
        <v>0.15989296033428957</v>
      </c>
      <c r="X16" s="12">
        <v>-0.30764860463723664</v>
      </c>
      <c r="Y16" s="12">
        <v>1.5499338182820566E-2</v>
      </c>
      <c r="Z16" s="12">
        <v>0.39182038097950311</v>
      </c>
      <c r="AA16" s="12">
        <v>-0.21301316861007535</v>
      </c>
      <c r="AB16" s="13">
        <v>-6.4350226223851337E-2</v>
      </c>
    </row>
    <row r="17" spans="1:28" ht="17.25" thickBot="1">
      <c r="G17" s="21" t="s">
        <v>48</v>
      </c>
      <c r="H17" s="10">
        <v>-0.21811986745933609</v>
      </c>
      <c r="I17" s="10">
        <v>-7.3136796435518647</v>
      </c>
      <c r="J17" s="10">
        <v>-6.2952735509579156</v>
      </c>
      <c r="K17" s="10">
        <v>1.0868627156880848</v>
      </c>
      <c r="L17" s="10">
        <v>41.846537819353216</v>
      </c>
      <c r="M17" s="10">
        <v>-1508.5651179833953</v>
      </c>
      <c r="N17" s="10">
        <v>-2439.6382592636955</v>
      </c>
      <c r="O17" s="10">
        <v>-2715.769614304947</v>
      </c>
      <c r="P17" s="10">
        <v>-3058.8230890900022</v>
      </c>
      <c r="Q17" s="10">
        <v>-1637.9846206066359</v>
      </c>
      <c r="R17" s="10">
        <v>-1270.7323220402777</v>
      </c>
      <c r="S17" s="10">
        <v>-634.42890261968023</v>
      </c>
      <c r="T17" s="10">
        <v>-1135.861893170244</v>
      </c>
      <c r="U17" s="10">
        <v>-1029.6035955288389</v>
      </c>
      <c r="V17" s="10">
        <v>-911.9142144383859</v>
      </c>
      <c r="W17" s="10">
        <v>-793.28779269467304</v>
      </c>
      <c r="X17" s="10">
        <v>-1055.8672806064751</v>
      </c>
      <c r="Y17" s="10">
        <v>-920.07705877187618</v>
      </c>
      <c r="Z17" s="10">
        <v>-978.7836757466066</v>
      </c>
      <c r="AA17" s="10">
        <v>-628.37773837184795</v>
      </c>
      <c r="AB17" s="11">
        <v>-522.77522980955837</v>
      </c>
    </row>
    <row r="18" spans="1:28" ht="17.25" thickBot="1">
      <c r="G18" s="22" t="s">
        <v>223</v>
      </c>
      <c r="H18" s="23">
        <v>-1.0429691336983069</v>
      </c>
      <c r="I18" s="23">
        <v>-0.53230228767051813</v>
      </c>
      <c r="J18" s="23">
        <v>0.68340962518459492</v>
      </c>
      <c r="K18" s="23">
        <v>-0.54755180098527489</v>
      </c>
      <c r="L18" s="23">
        <v>12.577052374094592</v>
      </c>
      <c r="M18" s="23">
        <v>-16.123740556497523</v>
      </c>
      <c r="N18" s="23">
        <v>14.963097869997</v>
      </c>
      <c r="O18" s="23">
        <v>-23.098118777299533</v>
      </c>
      <c r="P18" s="23">
        <v>4.6241371280357271</v>
      </c>
      <c r="Q18" s="23">
        <v>33.790276210520005</v>
      </c>
      <c r="R18" s="23">
        <v>-27.186643075912798</v>
      </c>
      <c r="S18" s="23">
        <v>5.7200875066664594</v>
      </c>
      <c r="T18" s="23">
        <v>-17.623894800943162</v>
      </c>
      <c r="U18" s="23">
        <v>0.28204379292628801</v>
      </c>
      <c r="V18" s="23">
        <v>2.3945300170134942</v>
      </c>
      <c r="W18" s="23">
        <v>24.76128501831181</v>
      </c>
      <c r="X18" s="23">
        <v>-13.019708096063368</v>
      </c>
      <c r="Y18" s="23">
        <v>-8.6699106097453296</v>
      </c>
      <c r="Z18" s="23">
        <v>-20.704165645955982</v>
      </c>
      <c r="AA18" s="23">
        <v>-8.9948012344111703</v>
      </c>
      <c r="AB18" s="24">
        <v>2.5107532367210297</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143</v>
      </c>
    </row>
    <row r="27" spans="1:28">
      <c r="A27" s="46" t="s">
        <v>144</v>
      </c>
    </row>
  </sheetData>
  <pageMargins left="0.7" right="0.7" top="0.75" bottom="0.75" header="0.3" footer="0.3"/>
  <pageSetup paperSize="9" orientation="portrait" r:id="rId1"/>
  <drawing r:id="rId2"/>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B2A39-381A-4EA2-8A2D-AF30CC377007}">
  <sheetPr codeName="Sheet39"/>
  <dimension ref="A1:AB27"/>
  <sheetViews>
    <sheetView workbookViewId="0"/>
  </sheetViews>
  <sheetFormatPr defaultColWidth="9" defaultRowHeight="16.5"/>
  <cols>
    <col min="1" max="1" width="17.875" style="2" customWidth="1"/>
    <col min="2" max="2" width="9" style="2"/>
    <col min="3" max="3" width="22.25" style="2" customWidth="1"/>
    <col min="4" max="4" width="9.75" style="2" customWidth="1"/>
    <col min="5" max="5" width="25.5" style="2" customWidth="1"/>
    <col min="6" max="6" width="45.5" style="2" customWidth="1"/>
    <col min="7" max="7" width="14.5" style="2" customWidth="1"/>
    <col min="8" max="8" width="11.375" style="2" customWidth="1"/>
    <col min="9" max="9" width="17.375" style="2" bestFit="1" customWidth="1"/>
    <col min="10" max="10" width="15.75" style="2" bestFit="1" customWidth="1"/>
    <col min="11" max="11" width="14.5" style="2" bestFit="1" customWidth="1"/>
    <col min="12" max="13" width="15" style="2" bestFit="1" customWidth="1"/>
    <col min="14" max="14" width="15.375" style="2" bestFit="1" customWidth="1"/>
    <col min="15" max="15" width="15.25" style="2" bestFit="1" customWidth="1"/>
    <col min="16" max="16" width="15.625" style="2" bestFit="1" customWidth="1"/>
    <col min="17" max="17" width="15.375" style="2" bestFit="1" customWidth="1"/>
    <col min="18" max="18" width="15.625" style="2" bestFit="1" customWidth="1"/>
    <col min="19" max="20" width="15.25" style="2" bestFit="1" customWidth="1"/>
    <col min="21" max="21" width="15.625" style="2" bestFit="1" customWidth="1"/>
    <col min="22" max="22" width="15.875" style="2" bestFit="1" customWidth="1"/>
    <col min="23" max="23" width="16" style="2" bestFit="1" customWidth="1"/>
    <col min="24" max="24" width="16.25" style="2" bestFit="1" customWidth="1"/>
    <col min="25" max="25" width="16.625" style="2" bestFit="1" customWidth="1"/>
    <col min="26" max="26" width="16.125" style="2" bestFit="1" customWidth="1"/>
    <col min="27" max="27" width="16.25" style="2" bestFit="1" customWidth="1"/>
    <col min="28" max="28" width="10" style="2" customWidth="1"/>
    <col min="29" max="29" width="17.5" style="2" bestFit="1" customWidth="1"/>
    <col min="30" max="16384" width="9" style="2"/>
  </cols>
  <sheetData>
    <row r="1" spans="1:28" ht="25.5" thickBot="1">
      <c r="A1" s="25" t="s">
        <v>171</v>
      </c>
      <c r="B1" s="26"/>
      <c r="C1" s="26"/>
      <c r="D1" s="26"/>
      <c r="E1" s="26"/>
      <c r="F1" s="26"/>
      <c r="G1" s="26"/>
      <c r="H1" s="26"/>
      <c r="I1" s="26"/>
      <c r="J1" s="26"/>
      <c r="K1" s="26"/>
      <c r="L1" s="26"/>
      <c r="M1" s="26"/>
      <c r="N1" s="26"/>
      <c r="O1" s="26"/>
      <c r="P1" s="26"/>
      <c r="Q1" s="26"/>
      <c r="R1" s="26"/>
      <c r="S1" s="26"/>
      <c r="T1" s="26"/>
      <c r="U1" s="26"/>
      <c r="V1" s="26"/>
      <c r="W1" s="26"/>
      <c r="X1" s="26"/>
      <c r="Y1" s="26"/>
      <c r="Z1" s="26"/>
      <c r="AA1" s="26"/>
      <c r="AB1" s="26"/>
    </row>
    <row r="2" spans="1:28" ht="17.25" thickTop="1"/>
    <row r="3" spans="1:28" ht="17.25" thickBot="1">
      <c r="F3" s="48" t="s">
        <v>0</v>
      </c>
      <c r="G3" s="49" t="s">
        <v>1</v>
      </c>
      <c r="H3" s="49" t="s">
        <v>2</v>
      </c>
      <c r="I3" s="49" t="s">
        <v>3</v>
      </c>
      <c r="J3" s="49" t="s">
        <v>4</v>
      </c>
      <c r="K3" s="49" t="s">
        <v>5</v>
      </c>
      <c r="L3" s="49" t="s">
        <v>6</v>
      </c>
      <c r="M3" s="49" t="s">
        <v>7</v>
      </c>
      <c r="N3" s="49" t="s">
        <v>8</v>
      </c>
      <c r="O3" s="49" t="s">
        <v>9</v>
      </c>
      <c r="P3" s="49" t="s">
        <v>10</v>
      </c>
      <c r="Q3" s="49" t="s">
        <v>11</v>
      </c>
      <c r="R3" s="49" t="s">
        <v>12</v>
      </c>
      <c r="S3" s="49" t="s">
        <v>13</v>
      </c>
      <c r="T3" s="49" t="s">
        <v>14</v>
      </c>
      <c r="U3" s="49" t="s">
        <v>15</v>
      </c>
      <c r="V3" s="49" t="s">
        <v>16</v>
      </c>
      <c r="W3" s="49" t="s">
        <v>17</v>
      </c>
      <c r="X3" s="49" t="s">
        <v>18</v>
      </c>
      <c r="Y3" s="49" t="s">
        <v>19</v>
      </c>
      <c r="Z3" s="49" t="s">
        <v>20</v>
      </c>
      <c r="AA3" s="49" t="s">
        <v>21</v>
      </c>
      <c r="AB3" s="49" t="s">
        <v>22</v>
      </c>
    </row>
    <row r="4" spans="1:28" ht="17.25" thickBot="1">
      <c r="F4" s="50" t="s">
        <v>23</v>
      </c>
      <c r="G4" s="51">
        <v>32.206319675722625</v>
      </c>
      <c r="H4" s="51">
        <v>0</v>
      </c>
      <c r="I4" s="51">
        <v>0</v>
      </c>
      <c r="J4" s="51">
        <v>0</v>
      </c>
      <c r="K4" s="51">
        <v>4.4874042259834823E-9</v>
      </c>
      <c r="L4" s="51">
        <v>-6.9607040131813847E-9</v>
      </c>
      <c r="M4" s="51">
        <v>-1.3261822963386294E-3</v>
      </c>
      <c r="N4" s="51">
        <v>-1.0216514983889056</v>
      </c>
      <c r="O4" s="51">
        <v>-1.5081238900976359</v>
      </c>
      <c r="P4" s="51">
        <v>-1.8706769527352662</v>
      </c>
      <c r="Q4" s="51">
        <v>29.722486027546893</v>
      </c>
      <c r="R4" s="51">
        <v>4.0208688034138049</v>
      </c>
      <c r="S4" s="51">
        <v>1.2241559189483269</v>
      </c>
      <c r="T4" s="51">
        <v>10.113818093503824</v>
      </c>
      <c r="U4" s="51">
        <v>10.836632375802765</v>
      </c>
      <c r="V4" s="51">
        <v>3.4481131911147713</v>
      </c>
      <c r="W4" s="51">
        <v>1.8067952737319501</v>
      </c>
      <c r="X4" s="51">
        <v>2.1435883038584507</v>
      </c>
      <c r="Y4" s="51">
        <v>3.1236506264285708</v>
      </c>
      <c r="Z4" s="51">
        <v>6.7559591936078505</v>
      </c>
      <c r="AA4" s="51">
        <v>4.7262886335565781</v>
      </c>
      <c r="AB4" s="52">
        <v>6.0936456065073799</v>
      </c>
    </row>
    <row r="5" spans="1:28" ht="17.25" thickBot="1">
      <c r="F5" s="50" t="s">
        <v>24</v>
      </c>
      <c r="G5" s="53">
        <v>6.9044999550897046</v>
      </c>
      <c r="H5" s="53">
        <v>-1.5089426597114652E-8</v>
      </c>
      <c r="I5" s="53">
        <v>-4.0126451494870707E-8</v>
      </c>
      <c r="J5" s="53">
        <v>-5.7023498811759055E-8</v>
      </c>
      <c r="K5" s="53">
        <v>1.247844920726493E-7</v>
      </c>
      <c r="L5" s="53">
        <v>4.3125965021317825E-8</v>
      </c>
      <c r="M5" s="53">
        <v>4.1557991194167698E-3</v>
      </c>
      <c r="N5" s="53">
        <v>-0.43206823277978401</v>
      </c>
      <c r="O5" s="53">
        <v>-0.58586425212070026</v>
      </c>
      <c r="P5" s="53">
        <v>-0.59107927734021359</v>
      </c>
      <c r="Q5" s="53">
        <v>7.6170308695232052</v>
      </c>
      <c r="R5" s="53">
        <v>0.56705584572000589</v>
      </c>
      <c r="S5" s="53">
        <v>-0.16414045623878337</v>
      </c>
      <c r="T5" s="53">
        <v>1.9580721138918307</v>
      </c>
      <c r="U5" s="53">
        <v>2.087681032492128</v>
      </c>
      <c r="V5" s="53">
        <v>0.46017660823235929</v>
      </c>
      <c r="W5" s="53">
        <v>-0.2489984865869701</v>
      </c>
      <c r="X5" s="53">
        <v>0.66569462258939893</v>
      </c>
      <c r="Y5" s="53">
        <v>0.90727264456381818</v>
      </c>
      <c r="Z5" s="53">
        <v>1.9173098596006639</v>
      </c>
      <c r="AA5" s="53">
        <v>1.6685845675629025</v>
      </c>
      <c r="AB5" s="54">
        <v>1.765315830324198</v>
      </c>
    </row>
    <row r="6" spans="1:28" ht="17.25" thickBot="1">
      <c r="F6" s="50" t="s">
        <v>25</v>
      </c>
      <c r="G6" s="51">
        <v>80.491922823483037</v>
      </c>
      <c r="H6" s="51">
        <v>1.9762865122174844E-8</v>
      </c>
      <c r="I6" s="51">
        <v>-1.4154466043692082E-7</v>
      </c>
      <c r="J6" s="51">
        <v>-1.2614691513590515E-7</v>
      </c>
      <c r="K6" s="51">
        <v>8.2952965385629795E-7</v>
      </c>
      <c r="L6" s="51">
        <v>8.5855845100013539E-8</v>
      </c>
      <c r="M6" s="51">
        <v>-7.7592711963916372E-3</v>
      </c>
      <c r="N6" s="51">
        <v>1.4321663240734779</v>
      </c>
      <c r="O6" s="51">
        <v>71.330440837203241</v>
      </c>
      <c r="P6" s="51">
        <v>63.497715407963369</v>
      </c>
      <c r="Q6" s="51">
        <v>21.680301626237451</v>
      </c>
      <c r="R6" s="51">
        <v>1.2765253425718583</v>
      </c>
      <c r="S6" s="51">
        <v>1.2029304663124094</v>
      </c>
      <c r="T6" s="51">
        <v>-5.3823048440895036</v>
      </c>
      <c r="U6" s="51">
        <v>-6.4802240942494791</v>
      </c>
      <c r="V6" s="51">
        <v>-1.2674182340633706</v>
      </c>
      <c r="W6" s="51">
        <v>3.5168953238385257</v>
      </c>
      <c r="X6" s="51">
        <v>-1.2745727689475643</v>
      </c>
      <c r="Y6" s="51">
        <v>-2.7783148451485431</v>
      </c>
      <c r="Z6" s="51">
        <v>-2.1758687528747487</v>
      </c>
      <c r="AA6" s="51">
        <v>-1.0411007929569678</v>
      </c>
      <c r="AB6" s="52">
        <v>-0.20659562999389891</v>
      </c>
    </row>
    <row r="7" spans="1:28" ht="17.25" thickBot="1">
      <c r="F7" s="50" t="s">
        <v>26</v>
      </c>
      <c r="G7" s="53">
        <v>-7.4163789192944023</v>
      </c>
      <c r="H7" s="53">
        <v>-3.0295950637082569E-8</v>
      </c>
      <c r="I7" s="53">
        <v>4.3668137550412212E-8</v>
      </c>
      <c r="J7" s="53">
        <v>1.5403998077090364E-8</v>
      </c>
      <c r="K7" s="53">
        <v>-1.2963550943823066E-7</v>
      </c>
      <c r="L7" s="53">
        <v>1.2314444575167727E-8</v>
      </c>
      <c r="M7" s="53">
        <v>3.3639475120708084E-3</v>
      </c>
      <c r="N7" s="53">
        <v>0.1780461994765119</v>
      </c>
      <c r="O7" s="53">
        <v>-3.7806577817917741</v>
      </c>
      <c r="P7" s="53">
        <v>-2.1440747628548706</v>
      </c>
      <c r="Q7" s="53">
        <v>-5.4850617810795939</v>
      </c>
      <c r="R7" s="53">
        <v>0.14207711936103351</v>
      </c>
      <c r="S7" s="53">
        <v>-0.21628670787902138</v>
      </c>
      <c r="T7" s="53">
        <v>-1.1618735300618255</v>
      </c>
      <c r="U7" s="53">
        <v>-1.4601354812747331</v>
      </c>
      <c r="V7" s="53">
        <v>-0.56997043306989781</v>
      </c>
      <c r="W7" s="53">
        <v>-0.19903050696029823</v>
      </c>
      <c r="X7" s="53">
        <v>-5.1480712415241214E-2</v>
      </c>
      <c r="Y7" s="53">
        <v>-0.1714461539736476</v>
      </c>
      <c r="Z7" s="53">
        <v>-0.24602505524228491</v>
      </c>
      <c r="AA7" s="53">
        <v>1.2017336501912723E-2</v>
      </c>
      <c r="AB7" s="54">
        <v>0.1402405109558913</v>
      </c>
    </row>
    <row r="8" spans="1:28" ht="17.25" thickBot="1">
      <c r="F8" s="50" t="s">
        <v>27</v>
      </c>
      <c r="G8" s="51">
        <v>5.9104271704961775</v>
      </c>
      <c r="H8" s="51">
        <v>0</v>
      </c>
      <c r="I8" s="51">
        <v>0</v>
      </c>
      <c r="J8" s="51">
        <v>0</v>
      </c>
      <c r="K8" s="51">
        <v>0</v>
      </c>
      <c r="L8" s="51">
        <v>0</v>
      </c>
      <c r="M8" s="51">
        <v>0</v>
      </c>
      <c r="N8" s="51">
        <v>0</v>
      </c>
      <c r="O8" s="51">
        <v>0.36993688749619513</v>
      </c>
      <c r="P8" s="51">
        <v>4.1777768874953392</v>
      </c>
      <c r="Q8" s="51">
        <v>4.1777768874953392</v>
      </c>
      <c r="R8" s="51">
        <v>0</v>
      </c>
      <c r="S8" s="51">
        <v>0</v>
      </c>
      <c r="T8" s="51">
        <v>0</v>
      </c>
      <c r="U8" s="51">
        <v>0</v>
      </c>
      <c r="V8" s="51">
        <v>2.0689376668504451</v>
      </c>
      <c r="W8" s="51">
        <v>0.11746676604397521</v>
      </c>
      <c r="X8" s="51">
        <v>0.20625192255511138</v>
      </c>
      <c r="Y8" s="51">
        <v>0.20625192255511138</v>
      </c>
      <c r="Z8" s="51">
        <v>0.44944751295207652</v>
      </c>
      <c r="AA8" s="51">
        <v>0.51889448337760768</v>
      </c>
      <c r="AB8" s="52">
        <v>0.51889448337760768</v>
      </c>
    </row>
    <row r="9" spans="1:28" ht="17.25" thickBot="1">
      <c r="F9" s="50" t="s">
        <v>43</v>
      </c>
      <c r="G9" s="53">
        <v>0.83009059257107509</v>
      </c>
      <c r="H9" s="53">
        <v>0</v>
      </c>
      <c r="I9" s="53">
        <v>0</v>
      </c>
      <c r="J9" s="53">
        <v>0</v>
      </c>
      <c r="K9" s="53">
        <v>-9.9475983006414026E-14</v>
      </c>
      <c r="L9" s="53">
        <v>0</v>
      </c>
      <c r="M9" s="53">
        <v>0</v>
      </c>
      <c r="N9" s="53">
        <v>0</v>
      </c>
      <c r="O9" s="53">
        <v>0</v>
      </c>
      <c r="P9" s="53">
        <v>0</v>
      </c>
      <c r="Q9" s="53">
        <v>0</v>
      </c>
      <c r="R9" s="53">
        <v>0</v>
      </c>
      <c r="S9" s="53">
        <v>0</v>
      </c>
      <c r="T9" s="53">
        <v>0.13483511329679843</v>
      </c>
      <c r="U9" s="53">
        <v>0</v>
      </c>
      <c r="V9" s="53">
        <v>1.2779823809363222</v>
      </c>
      <c r="W9" s="53">
        <v>0.4077165609918012</v>
      </c>
      <c r="X9" s="53">
        <v>0.2297784560592504</v>
      </c>
      <c r="Y9" s="53">
        <v>0.19205152625984034</v>
      </c>
      <c r="Z9" s="53">
        <v>0</v>
      </c>
      <c r="AA9" s="53">
        <v>2.5135674941793695E-2</v>
      </c>
      <c r="AB9" s="54">
        <v>0</v>
      </c>
    </row>
    <row r="10" spans="1:28" ht="17.25" thickBot="1">
      <c r="F10" s="50" t="s">
        <v>28</v>
      </c>
      <c r="G10" s="51">
        <v>-2.3233042156789452E-8</v>
      </c>
      <c r="H10" s="51">
        <v>0</v>
      </c>
      <c r="I10" s="51">
        <v>0</v>
      </c>
      <c r="J10" s="51">
        <v>0</v>
      </c>
      <c r="K10" s="51">
        <v>0</v>
      </c>
      <c r="L10" s="51">
        <v>0</v>
      </c>
      <c r="M10" s="51">
        <v>0</v>
      </c>
      <c r="N10" s="51">
        <v>0</v>
      </c>
      <c r="O10" s="51">
        <v>-2.2809985011917888E-8</v>
      </c>
      <c r="P10" s="51">
        <v>-3.0349553981068311E-8</v>
      </c>
      <c r="Q10" s="51">
        <v>2.1745165668107802E-9</v>
      </c>
      <c r="R10" s="51">
        <v>7.0000396590330638E-9</v>
      </c>
      <c r="S10" s="51">
        <v>-3.4257254810654558E-9</v>
      </c>
      <c r="T10" s="51">
        <v>4.8228336879674316E-9</v>
      </c>
      <c r="U10" s="51">
        <v>4.7999826335853868E-10</v>
      </c>
      <c r="V10" s="51">
        <v>7.1401018431060947E-9</v>
      </c>
      <c r="W10" s="51">
        <v>-2.0189986571494956E-8</v>
      </c>
      <c r="X10" s="51">
        <v>1.3336773463379359E-8</v>
      </c>
      <c r="Y10" s="51">
        <v>2.3000268356554443E-11</v>
      </c>
      <c r="Z10" s="51">
        <v>1.8900010445577209E-9</v>
      </c>
      <c r="AA10" s="51">
        <v>3.6000002978653356E-10</v>
      </c>
      <c r="AB10" s="52">
        <v>9.9998898051012475E-12</v>
      </c>
    </row>
    <row r="11" spans="1:28">
      <c r="F11" s="50" t="s">
        <v>29</v>
      </c>
      <c r="G11" s="53">
        <v>-185.51749816831034</v>
      </c>
      <c r="H11" s="53">
        <v>0</v>
      </c>
      <c r="I11" s="53">
        <v>0</v>
      </c>
      <c r="J11" s="53">
        <v>0</v>
      </c>
      <c r="K11" s="53">
        <v>0</v>
      </c>
      <c r="L11" s="53">
        <v>0</v>
      </c>
      <c r="M11" s="53">
        <v>0</v>
      </c>
      <c r="N11" s="53">
        <v>0</v>
      </c>
      <c r="O11" s="53">
        <v>-116.04958579999999</v>
      </c>
      <c r="P11" s="53">
        <v>-116.04958579999999</v>
      </c>
      <c r="Q11" s="53">
        <v>-116.04958579999999</v>
      </c>
      <c r="R11" s="53">
        <v>0</v>
      </c>
      <c r="S11" s="53">
        <v>0</v>
      </c>
      <c r="T11" s="53">
        <v>0</v>
      </c>
      <c r="U11" s="53">
        <v>0</v>
      </c>
      <c r="V11" s="53">
        <v>0</v>
      </c>
      <c r="W11" s="53">
        <v>0</v>
      </c>
      <c r="X11" s="53">
        <v>0</v>
      </c>
      <c r="Y11" s="53">
        <v>0</v>
      </c>
      <c r="Z11" s="53">
        <v>0</v>
      </c>
      <c r="AA11" s="53">
        <v>0</v>
      </c>
      <c r="AB11" s="54">
        <v>0</v>
      </c>
    </row>
    <row r="12" spans="1:28">
      <c r="F12" s="1" t="s">
        <v>30</v>
      </c>
      <c r="G12" s="4"/>
    </row>
    <row r="13" spans="1:28">
      <c r="F13" s="3"/>
    </row>
    <row r="26" spans="1:1">
      <c r="A26" s="46" t="s">
        <v>143</v>
      </c>
    </row>
    <row r="27" spans="1:1">
      <c r="A27" s="46" t="s">
        <v>168</v>
      </c>
    </row>
  </sheetData>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053800-0A25-4BB9-BE22-B87668F25256}">
  <sheetPr codeName="Sheet40"/>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170</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1">
        <v>10.103037999999287</v>
      </c>
      <c r="AF7" s="27"/>
    </row>
    <row r="8" spans="1:32" ht="17.25" thickBot="1">
      <c r="G8" s="7" t="s">
        <v>37</v>
      </c>
      <c r="H8" s="8">
        <v>0</v>
      </c>
      <c r="I8" s="8">
        <v>0</v>
      </c>
      <c r="J8" s="8">
        <v>0</v>
      </c>
      <c r="K8" s="8">
        <v>0</v>
      </c>
      <c r="L8" s="8">
        <v>0</v>
      </c>
      <c r="M8" s="8">
        <v>0</v>
      </c>
      <c r="N8" s="8">
        <v>0</v>
      </c>
      <c r="O8" s="8">
        <v>0</v>
      </c>
      <c r="P8" s="8">
        <v>0</v>
      </c>
      <c r="Q8" s="8">
        <v>0</v>
      </c>
      <c r="R8" s="8">
        <v>0</v>
      </c>
      <c r="S8" s="8">
        <v>0</v>
      </c>
      <c r="T8" s="8">
        <v>0</v>
      </c>
      <c r="U8" s="8">
        <v>0</v>
      </c>
      <c r="V8" s="8">
        <v>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v>
      </c>
      <c r="M10" s="12">
        <v>0</v>
      </c>
      <c r="N10" s="12">
        <v>0</v>
      </c>
      <c r="O10" s="12">
        <v>0</v>
      </c>
      <c r="P10" s="12">
        <v>0</v>
      </c>
      <c r="Q10" s="12">
        <v>0</v>
      </c>
      <c r="R10" s="12">
        <v>3.7768399997730739E-3</v>
      </c>
      <c r="S10" s="12">
        <v>-2.4166073900005358</v>
      </c>
      <c r="T10" s="12">
        <v>10.631855849999738</v>
      </c>
      <c r="U10" s="12">
        <v>16.18479127000046</v>
      </c>
      <c r="V10" s="12">
        <v>-2.2429939900002864</v>
      </c>
      <c r="W10" s="12">
        <v>-0.25317575999997644</v>
      </c>
      <c r="X10" s="12">
        <v>-19.50285083000017</v>
      </c>
      <c r="Y10" s="12">
        <v>-4.4524192999997467</v>
      </c>
      <c r="Z10" s="12">
        <v>-4.4524192999997467</v>
      </c>
      <c r="AA10" s="12">
        <v>-22.913981710000371</v>
      </c>
      <c r="AB10" s="13">
        <v>-18.627454969999235</v>
      </c>
      <c r="AF10" s="27"/>
    </row>
    <row r="11" spans="1:32" ht="17.25" thickBot="1">
      <c r="G11" s="7" t="s">
        <v>40</v>
      </c>
      <c r="H11" s="14">
        <v>0</v>
      </c>
      <c r="I11" s="14">
        <v>0</v>
      </c>
      <c r="J11" s="14">
        <v>0</v>
      </c>
      <c r="K11" s="14">
        <v>0</v>
      </c>
      <c r="L11" s="14">
        <v>0</v>
      </c>
      <c r="M11" s="14">
        <v>0.42545289000008779</v>
      </c>
      <c r="N11" s="14">
        <v>0.4583817500006262</v>
      </c>
      <c r="O11" s="14">
        <v>0.45507714000086708</v>
      </c>
      <c r="P11" s="14">
        <v>5.336919999535894E-3</v>
      </c>
      <c r="Q11" s="14">
        <v>5.336919999535894E-3</v>
      </c>
      <c r="R11" s="14">
        <v>5.336919999535894E-3</v>
      </c>
      <c r="S11" s="14">
        <v>-1.4297539700000925</v>
      </c>
      <c r="T11" s="14">
        <v>3.222122519999175</v>
      </c>
      <c r="U11" s="14">
        <v>3.222122519999175</v>
      </c>
      <c r="V11" s="14">
        <v>-6.3455587000025844</v>
      </c>
      <c r="W11" s="14">
        <v>-19.245917759995791</v>
      </c>
      <c r="X11" s="14">
        <v>41.247834230001899</v>
      </c>
      <c r="Y11" s="14">
        <v>41.247834230001899</v>
      </c>
      <c r="Z11" s="14">
        <v>74.973759399999835</v>
      </c>
      <c r="AA11" s="14">
        <v>74.973759399999835</v>
      </c>
      <c r="AB11" s="15">
        <v>74.973759399999835</v>
      </c>
      <c r="AF11" s="27"/>
    </row>
    <row r="12" spans="1:32" ht="17.25" thickBot="1">
      <c r="G12" s="7" t="s">
        <v>41</v>
      </c>
      <c r="H12" s="12">
        <v>0</v>
      </c>
      <c r="I12" s="12">
        <v>0</v>
      </c>
      <c r="J12" s="12">
        <v>0</v>
      </c>
      <c r="K12" s="12">
        <v>0</v>
      </c>
      <c r="L12" s="12">
        <v>0</v>
      </c>
      <c r="M12" s="12">
        <v>-0.79639289000078861</v>
      </c>
      <c r="N12" s="12">
        <v>-7.4105178900008468</v>
      </c>
      <c r="O12" s="12">
        <v>-7.4105178900008468</v>
      </c>
      <c r="P12" s="12">
        <v>-6.621001379999143</v>
      </c>
      <c r="Q12" s="12">
        <v>431.82516814999872</v>
      </c>
      <c r="R12" s="12">
        <v>73.387324990000707</v>
      </c>
      <c r="S12" s="12">
        <v>40.60219176999999</v>
      </c>
      <c r="T12" s="12">
        <v>139.85360585000308</v>
      </c>
      <c r="U12" s="12">
        <v>139.85360584999944</v>
      </c>
      <c r="V12" s="12">
        <v>78.284349609999481</v>
      </c>
      <c r="W12" s="12">
        <v>78.284349609999481</v>
      </c>
      <c r="X12" s="12">
        <v>-5.9871138499984227</v>
      </c>
      <c r="Y12" s="12">
        <v>-5.9871138499984227</v>
      </c>
      <c r="Z12" s="12">
        <v>-19.484788189998653</v>
      </c>
      <c r="AA12" s="12">
        <v>-14.148050280000461</v>
      </c>
      <c r="AB12" s="13">
        <v>-14.148050280000461</v>
      </c>
      <c r="AF12" s="27"/>
    </row>
    <row r="13" spans="1:32" ht="17.25" thickBot="1">
      <c r="G13" s="16" t="s">
        <v>43</v>
      </c>
      <c r="H13" s="12">
        <v>0</v>
      </c>
      <c r="I13" s="12">
        <v>0</v>
      </c>
      <c r="J13" s="12">
        <v>0</v>
      </c>
      <c r="K13" s="12">
        <v>0</v>
      </c>
      <c r="L13" s="12">
        <v>0</v>
      </c>
      <c r="M13" s="12">
        <v>0</v>
      </c>
      <c r="N13" s="12">
        <v>0</v>
      </c>
      <c r="O13" s="12">
        <v>0</v>
      </c>
      <c r="P13" s="12">
        <v>0</v>
      </c>
      <c r="Q13" s="12">
        <v>0</v>
      </c>
      <c r="R13" s="12">
        <v>0</v>
      </c>
      <c r="S13" s="12">
        <v>0</v>
      </c>
      <c r="T13" s="12">
        <v>0</v>
      </c>
      <c r="U13" s="12">
        <v>0</v>
      </c>
      <c r="V13" s="12">
        <v>0</v>
      </c>
      <c r="W13" s="12">
        <v>0</v>
      </c>
      <c r="X13" s="12">
        <v>0</v>
      </c>
      <c r="Y13" s="12">
        <v>0</v>
      </c>
      <c r="Z13" s="12">
        <v>0</v>
      </c>
      <c r="AA13" s="12">
        <v>0</v>
      </c>
      <c r="AB13" s="13">
        <v>0</v>
      </c>
      <c r="AD13" s="27"/>
      <c r="AF13" s="27"/>
    </row>
    <row r="14" spans="1:32" ht="17.25" thickBot="1">
      <c r="G14" s="21" t="s">
        <v>142</v>
      </c>
      <c r="H14" s="14">
        <v>0</v>
      </c>
      <c r="I14" s="14">
        <v>0</v>
      </c>
      <c r="J14" s="14">
        <v>0</v>
      </c>
      <c r="K14" s="14">
        <v>0</v>
      </c>
      <c r="L14" s="14">
        <v>0</v>
      </c>
      <c r="M14" s="14">
        <v>0</v>
      </c>
      <c r="N14" s="14">
        <v>0</v>
      </c>
      <c r="O14" s="14">
        <v>0</v>
      </c>
      <c r="P14" s="14">
        <v>0</v>
      </c>
      <c r="Q14" s="14">
        <v>0</v>
      </c>
      <c r="R14" s="14">
        <v>0</v>
      </c>
      <c r="S14" s="14">
        <v>0</v>
      </c>
      <c r="T14" s="14">
        <v>0</v>
      </c>
      <c r="U14" s="14">
        <v>0</v>
      </c>
      <c r="V14" s="14">
        <v>0</v>
      </c>
      <c r="W14" s="14">
        <v>0</v>
      </c>
      <c r="X14" s="14">
        <v>0</v>
      </c>
      <c r="Y14" s="14">
        <v>0</v>
      </c>
      <c r="Z14" s="14">
        <v>0</v>
      </c>
      <c r="AA14" s="14">
        <v>0</v>
      </c>
      <c r="AB14" s="15">
        <v>0</v>
      </c>
      <c r="AF14" s="27"/>
    </row>
    <row r="15" spans="1:32" ht="17.25" thickBot="1">
      <c r="G15" s="17" t="s">
        <v>44</v>
      </c>
      <c r="H15" s="18">
        <v>0</v>
      </c>
      <c r="I15" s="18">
        <v>0</v>
      </c>
      <c r="J15" s="18">
        <v>0</v>
      </c>
      <c r="K15" s="18">
        <v>0</v>
      </c>
      <c r="L15" s="18">
        <v>0</v>
      </c>
      <c r="M15" s="18">
        <v>0</v>
      </c>
      <c r="N15" s="18">
        <v>0</v>
      </c>
      <c r="O15" s="18">
        <v>0</v>
      </c>
      <c r="P15" s="18">
        <v>0</v>
      </c>
      <c r="Q15" s="18">
        <v>0</v>
      </c>
      <c r="R15" s="18">
        <v>0</v>
      </c>
      <c r="S15" s="18">
        <v>0</v>
      </c>
      <c r="T15" s="18">
        <v>0</v>
      </c>
      <c r="U15" s="18">
        <v>0</v>
      </c>
      <c r="V15" s="18">
        <v>0</v>
      </c>
      <c r="W15" s="18">
        <v>0</v>
      </c>
      <c r="X15" s="18">
        <v>0</v>
      </c>
      <c r="Y15" s="18">
        <v>0</v>
      </c>
      <c r="Z15" s="18">
        <v>0</v>
      </c>
      <c r="AA15" s="18">
        <v>0</v>
      </c>
      <c r="AB15" s="19">
        <v>0</v>
      </c>
      <c r="AF15" s="27"/>
    </row>
    <row r="16" spans="1:32">
      <c r="G16" s="16" t="s">
        <v>42</v>
      </c>
      <c r="H16" s="14">
        <f>SUM(H4:H10,H13)</f>
        <v>0</v>
      </c>
      <c r="I16" s="14">
        <f t="shared" ref="I16:AB16" si="0">SUM(I4:I10,I13)</f>
        <v>0</v>
      </c>
      <c r="J16" s="14">
        <f t="shared" si="0"/>
        <v>0</v>
      </c>
      <c r="K16" s="14">
        <f t="shared" si="0"/>
        <v>0</v>
      </c>
      <c r="L16" s="14">
        <f t="shared" si="0"/>
        <v>0</v>
      </c>
      <c r="M16" s="14">
        <f t="shared" si="0"/>
        <v>0</v>
      </c>
      <c r="N16" s="14">
        <f t="shared" si="0"/>
        <v>0</v>
      </c>
      <c r="O16" s="14">
        <f t="shared" si="0"/>
        <v>0</v>
      </c>
      <c r="P16" s="14">
        <f t="shared" si="0"/>
        <v>0</v>
      </c>
      <c r="Q16" s="14">
        <f t="shared" si="0"/>
        <v>0</v>
      </c>
      <c r="R16" s="14">
        <f t="shared" si="0"/>
        <v>3.7768399997730739E-3</v>
      </c>
      <c r="S16" s="14">
        <f t="shared" si="0"/>
        <v>-2.4166073900005358</v>
      </c>
      <c r="T16" s="14">
        <f t="shared" si="0"/>
        <v>10.631855849999738</v>
      </c>
      <c r="U16" s="14">
        <f t="shared" si="0"/>
        <v>16.18479127000046</v>
      </c>
      <c r="V16" s="14">
        <f t="shared" si="0"/>
        <v>-2.2429939900002864</v>
      </c>
      <c r="W16" s="14">
        <f t="shared" si="0"/>
        <v>-0.25317575999997644</v>
      </c>
      <c r="X16" s="14">
        <f t="shared" si="0"/>
        <v>-19.50285083000017</v>
      </c>
      <c r="Y16" s="14">
        <f t="shared" si="0"/>
        <v>-4.4524192999997467</v>
      </c>
      <c r="Z16" s="14">
        <f t="shared" si="0"/>
        <v>-4.4524192999997467</v>
      </c>
      <c r="AA16" s="14">
        <f t="shared" si="0"/>
        <v>-22.913981710000371</v>
      </c>
      <c r="AB16" s="14">
        <f t="shared" si="0"/>
        <v>-8.5244169699999475</v>
      </c>
      <c r="AF16" s="27"/>
    </row>
    <row r="26" spans="1:1">
      <c r="A26" s="46" t="s">
        <v>143</v>
      </c>
    </row>
    <row r="27" spans="1:1">
      <c r="A27" s="46" t="s">
        <v>168</v>
      </c>
    </row>
  </sheetData>
  <pageMargins left="0.7" right="0.7" top="0.75" bottom="0.75" header="0.3" footer="0.3"/>
  <pageSetup paperSize="9" orientation="portrait" r:id="rId1"/>
  <drawing r:id="rId2"/>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6C448B-EAF2-4CCB-A0AD-0D819B88F16A}">
  <sheetPr codeName="Sheet41"/>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169</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-4.3655745685100555E-10</v>
      </c>
      <c r="I4" s="8">
        <v>8.440110832452774E-10</v>
      </c>
      <c r="J4" s="8">
        <v>-7.7125150710344315E-10</v>
      </c>
      <c r="K4" s="8">
        <v>-2.3719621822237968E-9</v>
      </c>
      <c r="L4" s="8">
        <v>0</v>
      </c>
      <c r="M4" s="8">
        <v>-8.2941788466996513E-2</v>
      </c>
      <c r="N4" s="8">
        <v>23.427662097514258</v>
      </c>
      <c r="O4" s="8">
        <v>3449.5791916765011</v>
      </c>
      <c r="P4" s="8">
        <v>3097.463988087402</v>
      </c>
      <c r="Q4" s="8">
        <v>1131.0528288337518</v>
      </c>
      <c r="R4" s="8">
        <v>60.24517043963715</v>
      </c>
      <c r="S4" s="8">
        <v>38.218543091032188</v>
      </c>
      <c r="T4" s="8">
        <v>-23.001170648916741</v>
      </c>
      <c r="U4" s="8">
        <v>-95.729582042738912</v>
      </c>
      <c r="V4" s="8">
        <v>-15.977558656588371</v>
      </c>
      <c r="W4" s="8">
        <v>68.153763265538146</v>
      </c>
      <c r="X4" s="8">
        <v>7.1905860429105815</v>
      </c>
      <c r="Y4" s="8">
        <v>20.742120414397505</v>
      </c>
      <c r="Z4" s="8">
        <v>6.8962480139525724</v>
      </c>
      <c r="AA4" s="8">
        <v>-7.9686911218741443</v>
      </c>
      <c r="AB4" s="9">
        <v>-10.650769042818865</v>
      </c>
    </row>
    <row r="5" spans="1:29" ht="17.25" thickBot="1">
      <c r="G5" s="21" t="s">
        <v>34</v>
      </c>
      <c r="H5" s="10">
        <v>-8.0399331636726856E-10</v>
      </c>
      <c r="I5" s="10">
        <v>4.0236045606434345E-9</v>
      </c>
      <c r="J5" s="10">
        <v>-9.0949470177292824E-10</v>
      </c>
      <c r="K5" s="10">
        <v>-1.0622898116707802E-9</v>
      </c>
      <c r="L5" s="10">
        <v>1.5570549294352531E-9</v>
      </c>
      <c r="M5" s="10">
        <v>4.9476511776447296E-10</v>
      </c>
      <c r="N5" s="10">
        <v>96.901057254581247</v>
      </c>
      <c r="O5" s="10">
        <v>-3143.5932224018288</v>
      </c>
      <c r="P5" s="10">
        <v>-2419.6076516316098</v>
      </c>
      <c r="Q5" s="10">
        <v>-1686.0924789172095</v>
      </c>
      <c r="R5" s="10">
        <v>16.187907800318499</v>
      </c>
      <c r="S5" s="10">
        <v>-14.733472877640452</v>
      </c>
      <c r="T5" s="10">
        <v>-31.905566964851459</v>
      </c>
      <c r="U5" s="10">
        <v>-14.286373996368638</v>
      </c>
      <c r="V5" s="10">
        <v>1.3963823435224185</v>
      </c>
      <c r="W5" s="10">
        <v>4.9696508967936097</v>
      </c>
      <c r="X5" s="10">
        <v>8.8949447887098358</v>
      </c>
      <c r="Y5" s="10">
        <v>21.206482788173162</v>
      </c>
      <c r="Z5" s="10">
        <v>2.8949486637284281</v>
      </c>
      <c r="AA5" s="10">
        <v>8.9280390126477869</v>
      </c>
      <c r="AB5" s="11">
        <v>3.9927999240680947</v>
      </c>
    </row>
    <row r="6" spans="1:29" ht="17.25" thickBot="1">
      <c r="G6" s="21" t="s">
        <v>35</v>
      </c>
      <c r="H6" s="8">
        <v>-2.0008883439004421E-11</v>
      </c>
      <c r="I6" s="8">
        <v>0</v>
      </c>
      <c r="J6" s="8">
        <v>9.5496943686157465E-12</v>
      </c>
      <c r="K6" s="8">
        <v>7.1622707764618099E-12</v>
      </c>
      <c r="L6" s="8">
        <v>2.8421709430404007E-12</v>
      </c>
      <c r="M6" s="8">
        <v>-1.1097798791610103E-2</v>
      </c>
      <c r="N6" s="8">
        <v>-0.14047426076169245</v>
      </c>
      <c r="O6" s="8">
        <v>3.0046757606477001</v>
      </c>
      <c r="P6" s="8">
        <v>6.8527253545628071</v>
      </c>
      <c r="Q6" s="8">
        <v>28.94845279232095</v>
      </c>
      <c r="R6" s="8">
        <v>0.38100287180560599</v>
      </c>
      <c r="S6" s="8">
        <v>3.9226028471380232</v>
      </c>
      <c r="T6" s="8">
        <v>-48.803211443595956</v>
      </c>
      <c r="U6" s="8">
        <v>-39.27236897512671</v>
      </c>
      <c r="V6" s="8">
        <v>-1.9607536199541755</v>
      </c>
      <c r="W6" s="8">
        <v>40.382365777650648</v>
      </c>
      <c r="X6" s="8">
        <v>-6.5333945785523611</v>
      </c>
      <c r="Y6" s="8">
        <v>-34.734230434476331</v>
      </c>
      <c r="Z6" s="8">
        <v>-26.717525168898646</v>
      </c>
      <c r="AA6" s="8">
        <v>-12.248782284811568</v>
      </c>
      <c r="AB6" s="9">
        <v>-6.5465117727853794E-2</v>
      </c>
    </row>
    <row r="7" spans="1:29" ht="17.25" thickBot="1">
      <c r="G7" s="21" t="s">
        <v>36</v>
      </c>
      <c r="H7" s="10">
        <v>0</v>
      </c>
      <c r="I7" s="10">
        <v>2.8421709430404007E-13</v>
      </c>
      <c r="J7" s="10">
        <v>1.2931877790833823E-12</v>
      </c>
      <c r="K7" s="10">
        <v>1.2505552149377763E-12</v>
      </c>
      <c r="L7" s="10">
        <v>3.2684965844964609E-13</v>
      </c>
      <c r="M7" s="10">
        <v>2.9077583774039795E-4</v>
      </c>
      <c r="N7" s="10">
        <v>-0.76147929197421149</v>
      </c>
      <c r="O7" s="10">
        <v>8.8112688481693269</v>
      </c>
      <c r="P7" s="10">
        <v>27.763091278726705</v>
      </c>
      <c r="Q7" s="10">
        <v>45.747534227083008</v>
      </c>
      <c r="R7" s="10">
        <v>-2.5439513619163705</v>
      </c>
      <c r="S7" s="10">
        <v>-1.3043179171243935</v>
      </c>
      <c r="T7" s="10">
        <v>-2.9376886449791186</v>
      </c>
      <c r="U7" s="10">
        <v>-3.5303607359086016</v>
      </c>
      <c r="V7" s="10">
        <v>-7.7287189963786886</v>
      </c>
      <c r="W7" s="10">
        <v>-10.394476806617149</v>
      </c>
      <c r="X7" s="10">
        <v>-9.2238917715473008</v>
      </c>
      <c r="Y7" s="10">
        <v>-3.8326763551898182</v>
      </c>
      <c r="Z7" s="10">
        <v>-4.4859522296217023</v>
      </c>
      <c r="AA7" s="10">
        <v>-0.6503492196092111</v>
      </c>
      <c r="AB7" s="11">
        <v>-0.30885060160002098</v>
      </c>
    </row>
    <row r="8" spans="1:29" ht="17.25" thickBot="1">
      <c r="G8" s="21" t="s">
        <v>37</v>
      </c>
      <c r="H8" s="8">
        <v>-1.0186340659856796E-10</v>
      </c>
      <c r="I8" s="8">
        <v>-6.9121597334742546E-11</v>
      </c>
      <c r="J8" s="8">
        <v>-4.3655745685100555E-11</v>
      </c>
      <c r="K8" s="8">
        <v>0</v>
      </c>
      <c r="L8" s="8">
        <v>-4.9112713895738125E-11</v>
      </c>
      <c r="M8" s="8">
        <v>-5.954873942755512E-3</v>
      </c>
      <c r="N8" s="8">
        <v>0.73782696703892725</v>
      </c>
      <c r="O8" s="8">
        <v>-163.4910371032347</v>
      </c>
      <c r="P8" s="8">
        <v>-192.38999484646956</v>
      </c>
      <c r="Q8" s="8">
        <v>-103.490337882331</v>
      </c>
      <c r="R8" s="8">
        <v>7.6714615754099214</v>
      </c>
      <c r="S8" s="8">
        <v>-4.5080872661164904</v>
      </c>
      <c r="T8" s="8">
        <v>3.3030301821618195</v>
      </c>
      <c r="U8" s="8">
        <v>9.0672178245222312</v>
      </c>
      <c r="V8" s="8">
        <v>14.621404026718665</v>
      </c>
      <c r="W8" s="8">
        <v>4.5330193501322356</v>
      </c>
      <c r="X8" s="8">
        <v>-1.4579898644224158</v>
      </c>
      <c r="Y8" s="8">
        <v>-1.8559117548211361</v>
      </c>
      <c r="Z8" s="8">
        <v>-3.3207539329159772</v>
      </c>
      <c r="AA8" s="8">
        <v>5.6799262583372183</v>
      </c>
      <c r="AB8" s="9">
        <v>5.5561681835570198</v>
      </c>
    </row>
    <row r="9" spans="1:29" ht="17.25" thickBot="1">
      <c r="G9" s="21" t="s">
        <v>38</v>
      </c>
      <c r="H9" s="10">
        <v>-8.8817841970012523E-14</v>
      </c>
      <c r="I9" s="10">
        <v>0</v>
      </c>
      <c r="J9" s="10">
        <v>9.2370555648813024E-14</v>
      </c>
      <c r="K9" s="10">
        <v>-3.0055957722652238E-12</v>
      </c>
      <c r="L9" s="10">
        <v>-1.2647660696529783E-12</v>
      </c>
      <c r="M9" s="10">
        <v>-2.3936689679260326E-5</v>
      </c>
      <c r="N9" s="10">
        <v>0.18610535162795827</v>
      </c>
      <c r="O9" s="10">
        <v>2.6354487029503417</v>
      </c>
      <c r="P9" s="10">
        <v>5.8064748721084172</v>
      </c>
      <c r="Q9" s="10">
        <v>4.454401725717041</v>
      </c>
      <c r="R9" s="10">
        <v>-0.46518053572320639</v>
      </c>
      <c r="S9" s="10">
        <v>9.1331418370828032E-2</v>
      </c>
      <c r="T9" s="10">
        <v>-0.46720754460776703</v>
      </c>
      <c r="U9" s="10">
        <v>-8.9202269478150242E-3</v>
      </c>
      <c r="V9" s="10">
        <v>-2.1035204024002496E-3</v>
      </c>
      <c r="W9" s="10">
        <v>0.10586619472631043</v>
      </c>
      <c r="X9" s="10">
        <v>3.5158100237701717E-2</v>
      </c>
      <c r="Y9" s="10">
        <v>3.376307060191408E-2</v>
      </c>
      <c r="Z9" s="10">
        <v>-0.16335019432869302</v>
      </c>
      <c r="AA9" s="10">
        <v>0.30948066298341104</v>
      </c>
      <c r="AB9" s="11">
        <v>9.0966901242303777E-2</v>
      </c>
    </row>
    <row r="10" spans="1:29" ht="17.25" thickBot="1">
      <c r="G10" s="21" t="s">
        <v>39</v>
      </c>
      <c r="H10" s="12">
        <v>8.9528384705772623E-13</v>
      </c>
      <c r="I10" s="12">
        <v>-2.9984903449076228E-12</v>
      </c>
      <c r="J10" s="12">
        <v>-1.9497292669257149E-11</v>
      </c>
      <c r="K10" s="12">
        <v>-5.9685589803848416E-12</v>
      </c>
      <c r="L10" s="12">
        <v>-2.6147972675971687E-12</v>
      </c>
      <c r="M10" s="12">
        <v>-7.2536713742579195E-2</v>
      </c>
      <c r="N10" s="12">
        <v>-12.452960399139783</v>
      </c>
      <c r="O10" s="12">
        <v>-546.06320322654017</v>
      </c>
      <c r="P10" s="12">
        <v>-5.4652052525975705</v>
      </c>
      <c r="Q10" s="12">
        <v>126.40247737934078</v>
      </c>
      <c r="R10" s="12">
        <v>13.874846218769562</v>
      </c>
      <c r="S10" s="12">
        <v>-26.649299047881868</v>
      </c>
      <c r="T10" s="12">
        <v>27.197431366503224</v>
      </c>
      <c r="U10" s="12">
        <v>-3.7855026891738817</v>
      </c>
      <c r="V10" s="12">
        <v>-56.513535603407945</v>
      </c>
      <c r="W10" s="12">
        <v>9.7160536364863219</v>
      </c>
      <c r="X10" s="12">
        <v>-54.638879679318052</v>
      </c>
      <c r="Y10" s="12">
        <v>-28.578252811916173</v>
      </c>
      <c r="Z10" s="12">
        <v>-48.70820551075667</v>
      </c>
      <c r="AA10" s="12">
        <v>-68.963991187349166</v>
      </c>
      <c r="AB10" s="13">
        <v>-70.029889720270148</v>
      </c>
    </row>
    <row r="11" spans="1:29" ht="17.25" thickBot="1">
      <c r="G11" s="21" t="s">
        <v>40</v>
      </c>
      <c r="H11" s="14">
        <v>0</v>
      </c>
      <c r="I11" s="14">
        <v>0</v>
      </c>
      <c r="J11" s="14">
        <v>5.4569682106375694E-11</v>
      </c>
      <c r="K11" s="14">
        <v>-1.127773430198431E-10</v>
      </c>
      <c r="L11" s="14">
        <v>0</v>
      </c>
      <c r="M11" s="14">
        <v>1.8202827089698985</v>
      </c>
      <c r="N11" s="14">
        <v>-97.752027716749581</v>
      </c>
      <c r="O11" s="14">
        <v>-522.8554862518431</v>
      </c>
      <c r="P11" s="14">
        <v>-627.45969812797557</v>
      </c>
      <c r="Q11" s="14">
        <v>-544.28138403960475</v>
      </c>
      <c r="R11" s="14">
        <v>-191.62894371539005</v>
      </c>
      <c r="S11" s="14">
        <v>-111.98312305486616</v>
      </c>
      <c r="T11" s="14">
        <v>-188.96765972015419</v>
      </c>
      <c r="U11" s="14">
        <v>-148.75955080955464</v>
      </c>
      <c r="V11" s="14">
        <v>-194.64616084167938</v>
      </c>
      <c r="W11" s="14">
        <v>-277.45205143783824</v>
      </c>
      <c r="X11" s="14">
        <v>2.9840753254538868</v>
      </c>
      <c r="Y11" s="14">
        <v>3.8732906316581648</v>
      </c>
      <c r="Z11" s="14">
        <v>49.494340775694582</v>
      </c>
      <c r="AA11" s="14">
        <v>35.022499122831505</v>
      </c>
      <c r="AB11" s="15">
        <v>43.766416526181274</v>
      </c>
    </row>
    <row r="12" spans="1:29" ht="17.25" thickBot="1">
      <c r="G12" s="21" t="s">
        <v>41</v>
      </c>
      <c r="H12" s="12">
        <v>1.4551915228366852E-11</v>
      </c>
      <c r="I12" s="12">
        <v>0</v>
      </c>
      <c r="J12" s="12">
        <v>0</v>
      </c>
      <c r="K12" s="12">
        <v>0</v>
      </c>
      <c r="L12" s="12">
        <v>-1.4551915228366852E-11</v>
      </c>
      <c r="M12" s="12">
        <v>-1.8109433930185332</v>
      </c>
      <c r="N12" s="12">
        <v>-21.125150884618051</v>
      </c>
      <c r="O12" s="12">
        <v>-72.582883476676216</v>
      </c>
      <c r="P12" s="12">
        <v>-73.643802674760082</v>
      </c>
      <c r="Q12" s="12">
        <v>1079.8169639137923</v>
      </c>
      <c r="R12" s="12">
        <v>118.0914132243015</v>
      </c>
      <c r="S12" s="12">
        <v>61.101374323363416</v>
      </c>
      <c r="T12" s="12">
        <v>292.02394012875448</v>
      </c>
      <c r="U12" s="12">
        <v>285.75916979541944</v>
      </c>
      <c r="V12" s="12">
        <v>178.67741696665325</v>
      </c>
      <c r="W12" s="12">
        <v>170.02289923247008</v>
      </c>
      <c r="X12" s="12">
        <v>-26.556778109319566</v>
      </c>
      <c r="Y12" s="12">
        <v>-16.219933628432045</v>
      </c>
      <c r="Z12" s="12">
        <v>-46.052991755881521</v>
      </c>
      <c r="AA12" s="12">
        <v>-46.70897790746676</v>
      </c>
      <c r="AB12" s="13">
        <v>-55.845879564309143</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14">
        <v>0</v>
      </c>
      <c r="I15" s="14">
        <v>7.815970093361102E-14</v>
      </c>
      <c r="J15" s="14">
        <v>2.1316282072803006E-13</v>
      </c>
      <c r="K15" s="14">
        <v>0</v>
      </c>
      <c r="L15" s="14">
        <v>0</v>
      </c>
      <c r="M15" s="14">
        <v>-2.2483279773382492E-2</v>
      </c>
      <c r="N15" s="14">
        <v>0.63754062155030056</v>
      </c>
      <c r="O15" s="14">
        <v>0.84784892306606707</v>
      </c>
      <c r="P15" s="14">
        <v>36.575694113539896</v>
      </c>
      <c r="Q15" s="14">
        <v>2.3821591740862118</v>
      </c>
      <c r="R15" s="14">
        <v>-3.2778663446395058</v>
      </c>
      <c r="S15" s="14">
        <v>0.27616462824335031</v>
      </c>
      <c r="T15" s="14">
        <v>0.83361533279571631</v>
      </c>
      <c r="U15" s="14">
        <v>1.985022260785172</v>
      </c>
      <c r="V15" s="14">
        <v>1.4506187750782829</v>
      </c>
      <c r="W15" s="14">
        <v>1.0529773791016623</v>
      </c>
      <c r="X15" s="14">
        <v>0.71401447993980582</v>
      </c>
      <c r="Y15" s="14">
        <v>-2.6367913923157857</v>
      </c>
      <c r="Z15" s="14">
        <v>-0.52435312372915632</v>
      </c>
      <c r="AA15" s="14">
        <v>0.62773628934337466</v>
      </c>
      <c r="AB15" s="15">
        <v>-0.6882245746562603</v>
      </c>
    </row>
    <row r="16" spans="1:29" ht="17.25" thickBot="1">
      <c r="G16" s="21" t="s">
        <v>47</v>
      </c>
      <c r="H16" s="12">
        <v>0</v>
      </c>
      <c r="I16" s="12">
        <v>1.0658141036401503E-13</v>
      </c>
      <c r="J16" s="12">
        <v>-1.1368683772161603E-13</v>
      </c>
      <c r="K16" s="12">
        <v>-3.765876499528531E-12</v>
      </c>
      <c r="L16" s="12">
        <v>-1.4921397450962104E-12</v>
      </c>
      <c r="M16" s="12">
        <v>-2.9551468927024871E-5</v>
      </c>
      <c r="N16" s="12">
        <v>0.22975969336278013</v>
      </c>
      <c r="O16" s="12">
        <v>3.253640374012349</v>
      </c>
      <c r="P16" s="12">
        <v>7.0671541630963617</v>
      </c>
      <c r="Q16" s="12">
        <v>5.6005947231073208</v>
      </c>
      <c r="R16" s="12">
        <v>-0.45696362434850357</v>
      </c>
      <c r="S16" s="12">
        <v>-1.5818456724616681E-2</v>
      </c>
      <c r="T16" s="12">
        <v>-0.56555947690073793</v>
      </c>
      <c r="U16" s="12">
        <v>-1.1012625865582493E-2</v>
      </c>
      <c r="V16" s="12">
        <v>-2.5969387682849288E-3</v>
      </c>
      <c r="W16" s="12">
        <v>0.13069900583511185</v>
      </c>
      <c r="X16" s="12">
        <v>4.3405062022181085E-2</v>
      </c>
      <c r="Y16" s="12">
        <v>4.1682803212381714E-2</v>
      </c>
      <c r="Z16" s="12">
        <v>-0.20166690657906372</v>
      </c>
      <c r="AA16" s="12">
        <v>0.38207489257201388</v>
      </c>
      <c r="AB16" s="13">
        <v>0.1123048163487681</v>
      </c>
    </row>
    <row r="17" spans="1:28" ht="17.25" thickBot="1">
      <c r="G17" s="21" t="s">
        <v>48</v>
      </c>
      <c r="H17" s="10">
        <v>1.6200374375330284E-12</v>
      </c>
      <c r="I17" s="10">
        <v>-4.9737991503207013E-12</v>
      </c>
      <c r="J17" s="10">
        <v>-2.6545876607997343E-11</v>
      </c>
      <c r="K17" s="10">
        <v>-1.0345502232667059E-11</v>
      </c>
      <c r="L17" s="10">
        <v>-5.0022208597511053E-12</v>
      </c>
      <c r="M17" s="10">
        <v>-0.15732715970523259</v>
      </c>
      <c r="N17" s="10">
        <v>-16.462005542749466</v>
      </c>
      <c r="O17" s="10">
        <v>-724.56702080781406</v>
      </c>
      <c r="P17" s="10">
        <v>-9.8576104982912511</v>
      </c>
      <c r="Q17" s="10">
        <v>163.92337649123692</v>
      </c>
      <c r="R17" s="10">
        <v>19.23284643138868</v>
      </c>
      <c r="S17" s="10">
        <v>-32.923514947677177</v>
      </c>
      <c r="T17" s="10">
        <v>34.355519272879974</v>
      </c>
      <c r="U17" s="10">
        <v>-8.7075462249449629</v>
      </c>
      <c r="V17" s="10">
        <v>-73.058097581113543</v>
      </c>
      <c r="W17" s="10">
        <v>12.107306660982431</v>
      </c>
      <c r="X17" s="10">
        <v>-67.092852664496604</v>
      </c>
      <c r="Y17" s="10">
        <v>-35.368756792700879</v>
      </c>
      <c r="Z17" s="10">
        <v>-60.931982366138982</v>
      </c>
      <c r="AA17" s="10">
        <v>-86.76989768547719</v>
      </c>
      <c r="AB17" s="11">
        <v>-87.234720660686435</v>
      </c>
    </row>
    <row r="18" spans="1:28" ht="17.25" thickBot="1">
      <c r="G18" s="22" t="s">
        <v>223</v>
      </c>
      <c r="H18" s="23">
        <v>9.9475983006414026E-14</v>
      </c>
      <c r="I18" s="23">
        <v>1.7763568394002505E-13</v>
      </c>
      <c r="J18" s="23">
        <v>3.979039320256561E-13</v>
      </c>
      <c r="K18" s="23">
        <v>0</v>
      </c>
      <c r="L18" s="23">
        <v>-1.9895196601282805E-13</v>
      </c>
      <c r="M18" s="23">
        <v>-2.644830366452311E-2</v>
      </c>
      <c r="N18" s="23">
        <v>0.74997367501401868</v>
      </c>
      <c r="O18" s="23">
        <v>1.015817121800012</v>
      </c>
      <c r="P18" s="23">
        <v>42.149960772887937</v>
      </c>
      <c r="Q18" s="23">
        <v>3.6524435293435999</v>
      </c>
      <c r="R18" s="23">
        <v>-3.8298790935059515</v>
      </c>
      <c r="S18" s="23">
        <v>0.31691322376718745</v>
      </c>
      <c r="T18" s="23">
        <v>0.96991704876313634</v>
      </c>
      <c r="U18" s="23">
        <v>2.3350895450171265</v>
      </c>
      <c r="V18" s="23">
        <v>1.7064416870293826</v>
      </c>
      <c r="W18" s="23">
        <v>0.87710924597274698</v>
      </c>
      <c r="X18" s="23">
        <v>1.2014975181292584</v>
      </c>
      <c r="Y18" s="23">
        <v>-3.1017992171637161</v>
      </c>
      <c r="Z18" s="23">
        <v>-1.3347093968161516</v>
      </c>
      <c r="AA18" s="23">
        <v>1.4563246320271901</v>
      </c>
      <c r="AB18" s="24">
        <v>-0.80959596305569903</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143</v>
      </c>
    </row>
    <row r="27" spans="1:28">
      <c r="A27" s="46" t="s">
        <v>168</v>
      </c>
    </row>
  </sheetData>
  <pageMargins left="0.7" right="0.7" top="0.75" bottom="0.75" header="0.3" footer="0.3"/>
  <pageSetup paperSize="9"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D004B5-B218-4AE0-B88F-53C64DD0D031}">
  <sheetPr codeName="Sheet42"/>
  <dimension ref="A1:AB27"/>
  <sheetViews>
    <sheetView zoomScaleNormal="100" workbookViewId="0"/>
  </sheetViews>
  <sheetFormatPr defaultColWidth="9" defaultRowHeight="16.5"/>
  <cols>
    <col min="1" max="1" width="17.875" style="2" customWidth="1"/>
    <col min="2" max="2" width="9" style="2" customWidth="1"/>
    <col min="3" max="3" width="22.25" style="2" customWidth="1"/>
    <col min="4" max="4" width="9.75" style="2" customWidth="1"/>
    <col min="5" max="5" width="25.5" style="2" customWidth="1"/>
    <col min="6" max="6" width="45.5" style="2" customWidth="1"/>
    <col min="7" max="7" width="14.5" style="2" customWidth="1"/>
    <col min="8" max="8" width="11.375" style="2" customWidth="1"/>
    <col min="9" max="9" width="17.375" style="2" bestFit="1" customWidth="1"/>
    <col min="10" max="10" width="15.75" style="2" bestFit="1" customWidth="1"/>
    <col min="11" max="11" width="14.5" style="2" bestFit="1" customWidth="1"/>
    <col min="12" max="13" width="15" style="2" bestFit="1" customWidth="1"/>
    <col min="14" max="14" width="15.375" style="2" bestFit="1" customWidth="1"/>
    <col min="15" max="15" width="15.25" style="2" bestFit="1" customWidth="1"/>
    <col min="16" max="16" width="15.625" style="2" bestFit="1" customWidth="1"/>
    <col min="17" max="17" width="15.375" style="2" bestFit="1" customWidth="1"/>
    <col min="18" max="18" width="15.625" style="2" bestFit="1" customWidth="1"/>
    <col min="19" max="20" width="15.25" style="2" bestFit="1" customWidth="1"/>
    <col min="21" max="21" width="15.625" style="2" bestFit="1" customWidth="1"/>
    <col min="22" max="22" width="15.875" style="2" bestFit="1" customWidth="1"/>
    <col min="23" max="23" width="16" style="2" bestFit="1" customWidth="1"/>
    <col min="24" max="24" width="16.25" style="2" bestFit="1" customWidth="1"/>
    <col min="25" max="25" width="16.625" style="2" bestFit="1" customWidth="1"/>
    <col min="26" max="26" width="16.125" style="2" bestFit="1" customWidth="1"/>
    <col min="27" max="27" width="16.25" style="2" bestFit="1" customWidth="1"/>
    <col min="28" max="28" width="10" style="2" customWidth="1"/>
    <col min="29" max="29" width="17.5" style="2" bestFit="1" customWidth="1"/>
    <col min="30" max="16384" width="9" style="2"/>
  </cols>
  <sheetData>
    <row r="1" spans="1:28" ht="25.5" thickBot="1">
      <c r="A1" s="25" t="s">
        <v>164</v>
      </c>
      <c r="B1" s="26"/>
      <c r="C1" s="26"/>
      <c r="D1" s="26"/>
      <c r="E1" s="26"/>
      <c r="F1" s="26"/>
      <c r="G1" s="26"/>
      <c r="H1" s="26"/>
      <c r="I1" s="26"/>
      <c r="J1" s="26"/>
      <c r="K1" s="26"/>
      <c r="L1" s="26"/>
      <c r="M1" s="26"/>
      <c r="N1" s="26"/>
      <c r="O1" s="26"/>
      <c r="P1" s="26"/>
      <c r="Q1" s="26"/>
      <c r="R1" s="26"/>
      <c r="S1" s="26"/>
      <c r="T1" s="26"/>
      <c r="U1" s="26"/>
      <c r="V1" s="26"/>
      <c r="W1" s="26"/>
      <c r="X1" s="26"/>
      <c r="Y1" s="26"/>
      <c r="Z1" s="26"/>
      <c r="AA1" s="26"/>
      <c r="AB1" s="26"/>
    </row>
    <row r="2" spans="1:28" ht="17.25" thickTop="1"/>
    <row r="3" spans="1:28" ht="17.25" thickBot="1">
      <c r="F3" s="48" t="s">
        <v>0</v>
      </c>
      <c r="G3" s="49" t="s">
        <v>1</v>
      </c>
      <c r="H3" s="49" t="s">
        <v>2</v>
      </c>
      <c r="I3" s="49" t="s">
        <v>3</v>
      </c>
      <c r="J3" s="49" t="s">
        <v>4</v>
      </c>
      <c r="K3" s="49" t="s">
        <v>5</v>
      </c>
      <c r="L3" s="49" t="s">
        <v>6</v>
      </c>
      <c r="M3" s="49" t="s">
        <v>7</v>
      </c>
      <c r="N3" s="49" t="s">
        <v>8</v>
      </c>
      <c r="O3" s="49" t="s">
        <v>9</v>
      </c>
      <c r="P3" s="49" t="s">
        <v>10</v>
      </c>
      <c r="Q3" s="49" t="s">
        <v>11</v>
      </c>
      <c r="R3" s="49" t="s">
        <v>12</v>
      </c>
      <c r="S3" s="49" t="s">
        <v>13</v>
      </c>
      <c r="T3" s="49" t="s">
        <v>14</v>
      </c>
      <c r="U3" s="49" t="s">
        <v>15</v>
      </c>
      <c r="V3" s="49" t="s">
        <v>16</v>
      </c>
      <c r="W3" s="49" t="s">
        <v>17</v>
      </c>
      <c r="X3" s="49" t="s">
        <v>18</v>
      </c>
      <c r="Y3" s="49" t="s">
        <v>19</v>
      </c>
      <c r="Z3" s="49" t="s">
        <v>20</v>
      </c>
      <c r="AA3" s="49" t="s">
        <v>21</v>
      </c>
      <c r="AB3" s="49" t="s">
        <v>22</v>
      </c>
    </row>
    <row r="4" spans="1:28" ht="17.25" thickBot="1">
      <c r="F4" s="50" t="s">
        <v>23</v>
      </c>
      <c r="G4" s="51">
        <v>159.28168471727258</v>
      </c>
      <c r="H4" s="51">
        <v>0</v>
      </c>
      <c r="I4" s="51">
        <v>0</v>
      </c>
      <c r="J4" s="51">
        <v>0</v>
      </c>
      <c r="K4" s="51">
        <v>4.4874042259834823E-9</v>
      </c>
      <c r="L4" s="51">
        <v>-6.9607040131813847E-9</v>
      </c>
      <c r="M4" s="51">
        <v>0.26153027454682842</v>
      </c>
      <c r="N4" s="51">
        <v>9.154502883153441</v>
      </c>
      <c r="O4" s="51">
        <v>8.9945335418835839</v>
      </c>
      <c r="P4" s="51">
        <v>9.3259859304689599</v>
      </c>
      <c r="Q4" s="51">
        <v>23.840822721123686</v>
      </c>
      <c r="R4" s="51">
        <v>103.72076048018062</v>
      </c>
      <c r="S4" s="51">
        <v>63.217885307821462</v>
      </c>
      <c r="T4" s="51">
        <v>40.451880905350663</v>
      </c>
      <c r="U4" s="51">
        <v>40.918602710513596</v>
      </c>
      <c r="V4" s="51">
        <v>24.441286706364281</v>
      </c>
      <c r="W4" s="51">
        <v>10.660628100477425</v>
      </c>
      <c r="X4" s="51">
        <v>-6.5446725928977685</v>
      </c>
      <c r="Y4" s="51">
        <v>7.7902954056417002</v>
      </c>
      <c r="Z4" s="51">
        <v>9.3067023692119619</v>
      </c>
      <c r="AA4" s="51">
        <v>7.6219620850024512</v>
      </c>
      <c r="AB4" s="52">
        <v>8.7933831478048887</v>
      </c>
    </row>
    <row r="5" spans="1:28" ht="17.25" thickBot="1">
      <c r="F5" s="50" t="s">
        <v>24</v>
      </c>
      <c r="G5" s="53">
        <v>-80.944169784022961</v>
      </c>
      <c r="H5" s="53">
        <v>-1.5092609828570858E-8</v>
      </c>
      <c r="I5" s="53">
        <v>-4.0125996747519821E-8</v>
      </c>
      <c r="J5" s="53">
        <v>-5.7023498811759055E-8</v>
      </c>
      <c r="K5" s="53">
        <v>1.247844920726493E-7</v>
      </c>
      <c r="L5" s="53">
        <v>4.3125965021317825E-8</v>
      </c>
      <c r="M5" s="53">
        <v>-20.065294132407416</v>
      </c>
      <c r="N5" s="53">
        <v>-17.971749320820891</v>
      </c>
      <c r="O5" s="53">
        <v>-18.089840850311248</v>
      </c>
      <c r="P5" s="53">
        <v>-17.962687931222717</v>
      </c>
      <c r="Q5" s="53">
        <v>-14.445567924494753</v>
      </c>
      <c r="R5" s="53">
        <v>-4.6511150208461913</v>
      </c>
      <c r="S5" s="53">
        <v>-16.737289112490998</v>
      </c>
      <c r="T5" s="53">
        <v>-17.012795031444057</v>
      </c>
      <c r="U5" s="53">
        <v>-17.157126100233654</v>
      </c>
      <c r="V5" s="53">
        <v>-21.403769447574177</v>
      </c>
      <c r="W5" s="53">
        <v>-0.60088665632019911</v>
      </c>
      <c r="X5" s="53">
        <v>-1.3172106437609727</v>
      </c>
      <c r="Y5" s="53">
        <v>1.4639662775721263</v>
      </c>
      <c r="Z5" s="53">
        <v>1.9030170939245181</v>
      </c>
      <c r="AA5" s="53">
        <v>1.7642072528074095</v>
      </c>
      <c r="AB5" s="54">
        <v>1.6890367735832115</v>
      </c>
    </row>
    <row r="6" spans="1:28" ht="17.25" thickBot="1">
      <c r="F6" s="50" t="s">
        <v>25</v>
      </c>
      <c r="G6" s="51">
        <v>132.34673462435239</v>
      </c>
      <c r="H6" s="51">
        <v>1.9716480892384425E-8</v>
      </c>
      <c r="I6" s="51">
        <v>-1.4148236004984938E-7</v>
      </c>
      <c r="J6" s="51">
        <v>-1.2614691513590515E-7</v>
      </c>
      <c r="K6" s="51">
        <v>8.2955693869735114E-7</v>
      </c>
      <c r="L6" s="51">
        <v>8.5827650764258578E-8</v>
      </c>
      <c r="M6" s="51">
        <v>18.73409208806379</v>
      </c>
      <c r="N6" s="51">
        <v>15.495046815596652</v>
      </c>
      <c r="O6" s="51">
        <v>18.829414675555199</v>
      </c>
      <c r="P6" s="51">
        <v>14.043183875983686</v>
      </c>
      <c r="Q6" s="51">
        <v>7.4653325618405688</v>
      </c>
      <c r="R6" s="51">
        <v>0.64243664773880482</v>
      </c>
      <c r="S6" s="51">
        <v>39.052319113135127</v>
      </c>
      <c r="T6" s="51">
        <v>60.948264851056138</v>
      </c>
      <c r="U6" s="51">
        <v>43.217443818086394</v>
      </c>
      <c r="V6" s="51">
        <v>84.297635846178764</v>
      </c>
      <c r="W6" s="51">
        <v>-2.5488270619396189</v>
      </c>
      <c r="X6" s="51">
        <v>6.5846750290343152</v>
      </c>
      <c r="Y6" s="51">
        <v>-8.2633769832086728</v>
      </c>
      <c r="Z6" s="51">
        <v>-3.4351318137109956</v>
      </c>
      <c r="AA6" s="51">
        <v>-2.7356774796608079</v>
      </c>
      <c r="AB6" s="52">
        <v>-0.55244112388686517</v>
      </c>
    </row>
    <row r="7" spans="1:28" ht="17.25" thickBot="1">
      <c r="F7" s="50" t="s">
        <v>26</v>
      </c>
      <c r="G7" s="53">
        <v>5.1955347768071078</v>
      </c>
      <c r="H7" s="53">
        <v>-3.0295382202893961E-8</v>
      </c>
      <c r="I7" s="53">
        <v>4.3674162952811457E-8</v>
      </c>
      <c r="J7" s="53">
        <v>1.5386603990918957E-8</v>
      </c>
      <c r="K7" s="53">
        <v>-1.2962777873326559E-7</v>
      </c>
      <c r="L7" s="53">
        <v>1.2318992048676591E-8</v>
      </c>
      <c r="M7" s="53">
        <v>7.9058504526415163E-2</v>
      </c>
      <c r="N7" s="53">
        <v>1.2715862216905407</v>
      </c>
      <c r="O7" s="53">
        <v>0.48208130329851429</v>
      </c>
      <c r="P7" s="53">
        <v>1.0632591167340024</v>
      </c>
      <c r="Q7" s="53">
        <v>0.6895276306447613</v>
      </c>
      <c r="R7" s="53">
        <v>-0.19577054006265371</v>
      </c>
      <c r="S7" s="53">
        <v>-2.4673713365019694</v>
      </c>
      <c r="T7" s="53">
        <v>-2.6676171901649468</v>
      </c>
      <c r="U7" s="53">
        <v>9.5537310295671887</v>
      </c>
      <c r="V7" s="53">
        <v>4.5460302680431823</v>
      </c>
      <c r="W7" s="53">
        <v>-1.1295591733412493</v>
      </c>
      <c r="X7" s="53">
        <v>0.99003865334964303</v>
      </c>
      <c r="Y7" s="53">
        <v>-2.3447806059152754E-2</v>
      </c>
      <c r="Z7" s="53">
        <v>-0.1367321642941306</v>
      </c>
      <c r="AA7" s="53">
        <v>5.5972315052258637E-2</v>
      </c>
      <c r="AB7" s="54">
        <v>0.36768451672446645</v>
      </c>
    </row>
    <row r="8" spans="1:28" ht="17.25" thickBot="1">
      <c r="F8" s="50" t="s">
        <v>27</v>
      </c>
      <c r="G8" s="51">
        <v>2.250077768823644</v>
      </c>
      <c r="H8" s="51">
        <v>0</v>
      </c>
      <c r="I8" s="51">
        <v>0</v>
      </c>
      <c r="J8" s="51">
        <v>0</v>
      </c>
      <c r="K8" s="51">
        <v>0</v>
      </c>
      <c r="L8" s="51">
        <v>0</v>
      </c>
      <c r="M8" s="51">
        <v>0</v>
      </c>
      <c r="N8" s="51">
        <v>0</v>
      </c>
      <c r="O8" s="51">
        <v>-3.437903112728705</v>
      </c>
      <c r="P8" s="51">
        <v>-3.4379031127297228</v>
      </c>
      <c r="Q8" s="51">
        <v>-3.4379031127297228</v>
      </c>
      <c r="R8" s="51">
        <v>-2.2475000000002701E-10</v>
      </c>
      <c r="S8" s="51">
        <v>-2.2475000000000499E-10</v>
      </c>
      <c r="T8" s="51">
        <v>-2.2475000000000499E-10</v>
      </c>
      <c r="U8" s="51">
        <v>-2.2475000000000499E-10</v>
      </c>
      <c r="V8" s="51">
        <v>14.406945785369174</v>
      </c>
      <c r="W8" s="51">
        <v>-0.92019439157493821</v>
      </c>
      <c r="X8" s="51">
        <v>1.3384701823501928</v>
      </c>
      <c r="Y8" s="51">
        <v>1.3384701823501928</v>
      </c>
      <c r="Z8" s="51">
        <v>1.9689528326409231</v>
      </c>
      <c r="AA8" s="51">
        <v>2.1250341011787555</v>
      </c>
      <c r="AB8" s="52">
        <v>2.1250341011787555</v>
      </c>
    </row>
    <row r="9" spans="1:28" ht="17.25" thickBot="1">
      <c r="F9" s="50" t="s">
        <v>43</v>
      </c>
      <c r="G9" s="53">
        <v>-0.75903266751976872</v>
      </c>
      <c r="H9" s="53">
        <v>0</v>
      </c>
      <c r="I9" s="53">
        <v>0</v>
      </c>
      <c r="J9" s="53">
        <v>0</v>
      </c>
      <c r="K9" s="53">
        <v>0</v>
      </c>
      <c r="L9" s="53">
        <v>0</v>
      </c>
      <c r="M9" s="53">
        <v>0</v>
      </c>
      <c r="N9" s="53">
        <v>0</v>
      </c>
      <c r="O9" s="53">
        <v>0</v>
      </c>
      <c r="P9" s="53">
        <v>0</v>
      </c>
      <c r="Q9" s="53">
        <v>0</v>
      </c>
      <c r="R9" s="53">
        <v>0</v>
      </c>
      <c r="S9" s="53">
        <v>0</v>
      </c>
      <c r="T9" s="53">
        <v>-1.7218068697983995</v>
      </c>
      <c r="U9" s="53">
        <v>-2.3231952423992599</v>
      </c>
      <c r="V9" s="53">
        <v>-1.5480999740552051</v>
      </c>
      <c r="W9" s="53">
        <v>3.6257649984223708</v>
      </c>
      <c r="X9" s="53">
        <v>0.26688315826033993</v>
      </c>
      <c r="Y9" s="53">
        <v>0.27372324987786012</v>
      </c>
      <c r="Z9" s="53">
        <v>0</v>
      </c>
      <c r="AA9" s="53">
        <v>4.7624878262496395E-2</v>
      </c>
      <c r="AB9" s="54">
        <v>0</v>
      </c>
    </row>
    <row r="10" spans="1:28" ht="17.25" thickBot="1">
      <c r="F10" s="50" t="s">
        <v>28</v>
      </c>
      <c r="G10" s="51">
        <v>0</v>
      </c>
      <c r="H10" s="51">
        <v>0</v>
      </c>
      <c r="I10" s="51">
        <v>0</v>
      </c>
      <c r="J10" s="51">
        <v>0</v>
      </c>
      <c r="K10" s="51">
        <v>0</v>
      </c>
      <c r="L10" s="51">
        <v>0</v>
      </c>
      <c r="M10" s="51">
        <v>0</v>
      </c>
      <c r="N10" s="51">
        <v>0</v>
      </c>
      <c r="O10" s="51">
        <v>0</v>
      </c>
      <c r="P10" s="51">
        <v>0</v>
      </c>
      <c r="Q10" s="51">
        <v>0</v>
      </c>
      <c r="R10" s="51">
        <v>0</v>
      </c>
      <c r="S10" s="51">
        <v>0</v>
      </c>
      <c r="T10" s="51">
        <v>0</v>
      </c>
      <c r="U10" s="51">
        <v>0</v>
      </c>
      <c r="V10" s="51">
        <v>0</v>
      </c>
      <c r="W10" s="51">
        <v>0</v>
      </c>
      <c r="X10" s="51">
        <v>0</v>
      </c>
      <c r="Y10" s="51">
        <v>0</v>
      </c>
      <c r="Z10" s="51">
        <v>0</v>
      </c>
      <c r="AA10" s="51">
        <v>0</v>
      </c>
      <c r="AB10" s="52">
        <v>0</v>
      </c>
    </row>
    <row r="11" spans="1:28">
      <c r="F11" s="50" t="s">
        <v>29</v>
      </c>
      <c r="G11" s="53">
        <v>-505.61996827003941</v>
      </c>
      <c r="H11" s="53">
        <v>0</v>
      </c>
      <c r="I11" s="53">
        <v>-2.3286084172013943E-10</v>
      </c>
      <c r="J11" s="53">
        <v>-4.8453614454047056E-9</v>
      </c>
      <c r="K11" s="53">
        <v>-4.8453614454047056E-9</v>
      </c>
      <c r="L11" s="53">
        <v>-4.7975845518521965E-9</v>
      </c>
      <c r="M11" s="53">
        <v>-102.12989159220277</v>
      </c>
      <c r="N11" s="53">
        <v>-102.12989159220277</v>
      </c>
      <c r="O11" s="53">
        <v>-102.12989159315021</v>
      </c>
      <c r="P11" s="53">
        <v>-102.12989159315021</v>
      </c>
      <c r="Q11" s="53">
        <v>-102.12989159315021</v>
      </c>
      <c r="R11" s="53">
        <v>-102.12989163858373</v>
      </c>
      <c r="S11" s="53">
        <v>-102.12989163858373</v>
      </c>
      <c r="T11" s="53">
        <v>-102.12989163858373</v>
      </c>
      <c r="U11" s="53">
        <v>-102.12989163858373</v>
      </c>
      <c r="V11" s="53">
        <v>-102.12989163858373</v>
      </c>
      <c r="W11" s="53">
        <v>-3.8583721106988378E-8</v>
      </c>
      <c r="X11" s="53">
        <v>-3.8583721106988378E-8</v>
      </c>
      <c r="Y11" s="53">
        <v>-3.8583721106988378E-8</v>
      </c>
      <c r="Z11" s="53">
        <v>-3.8583721106988378E-8</v>
      </c>
      <c r="AA11" s="53">
        <v>-3.8583721106988378E-8</v>
      </c>
      <c r="AB11" s="54">
        <v>-3.8583721106988378E-8</v>
      </c>
    </row>
    <row r="12" spans="1:28">
      <c r="F12" s="1" t="s">
        <v>30</v>
      </c>
      <c r="G12" s="4"/>
    </row>
    <row r="13" spans="1:28">
      <c r="F13" s="3"/>
    </row>
    <row r="26" spans="1:1">
      <c r="A26" s="46" t="s">
        <v>143</v>
      </c>
    </row>
    <row r="27" spans="1:1">
      <c r="A27" s="46" t="s">
        <v>165</v>
      </c>
    </row>
  </sheetData>
  <pageMargins left="0.7" right="0.7" top="0.75" bottom="0.75" header="0.3" footer="0.3"/>
  <pageSetup paperSize="9"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E30F2A-994F-459B-A99E-9B210BA8A2CA}">
  <sheetPr codeName="Sheet43"/>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166</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1">
        <v>27.632813999999598</v>
      </c>
      <c r="AF7" s="27"/>
    </row>
    <row r="8" spans="1:32" ht="17.25" thickBot="1">
      <c r="G8" s="7" t="s">
        <v>37</v>
      </c>
      <c r="H8" s="8">
        <v>0</v>
      </c>
      <c r="I8" s="8">
        <v>0</v>
      </c>
      <c r="J8" s="8">
        <v>0</v>
      </c>
      <c r="K8" s="8">
        <v>0</v>
      </c>
      <c r="L8" s="8">
        <v>0</v>
      </c>
      <c r="M8" s="8">
        <v>-390</v>
      </c>
      <c r="N8" s="8">
        <v>-390</v>
      </c>
      <c r="O8" s="8">
        <v>-390</v>
      </c>
      <c r="P8" s="8">
        <v>-390.00000000000091</v>
      </c>
      <c r="Q8" s="8">
        <v>-390</v>
      </c>
      <c r="R8" s="8">
        <v>-390</v>
      </c>
      <c r="S8" s="8">
        <v>-390</v>
      </c>
      <c r="T8" s="8">
        <v>-390.00000000000091</v>
      </c>
      <c r="U8" s="8">
        <v>-390</v>
      </c>
      <c r="V8" s="8">
        <v>-390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v>
      </c>
      <c r="M10" s="12">
        <v>0</v>
      </c>
      <c r="N10" s="12">
        <v>0</v>
      </c>
      <c r="O10" s="12">
        <v>0</v>
      </c>
      <c r="P10" s="12">
        <v>0</v>
      </c>
      <c r="Q10" s="12">
        <v>0</v>
      </c>
      <c r="R10" s="12">
        <v>747.87688041999945</v>
      </c>
      <c r="S10" s="12">
        <v>732.76683817999947</v>
      </c>
      <c r="T10" s="12">
        <v>269.74118228999941</v>
      </c>
      <c r="U10" s="12">
        <v>290.28379184000096</v>
      </c>
      <c r="V10" s="12">
        <v>284.25563575999968</v>
      </c>
      <c r="W10" s="12">
        <v>7.3169796000001952</v>
      </c>
      <c r="X10" s="12">
        <v>-163.81411875999947</v>
      </c>
      <c r="Y10" s="12">
        <v>-11.123536589999276</v>
      </c>
      <c r="Z10" s="12">
        <v>-11.123536589999276</v>
      </c>
      <c r="AA10" s="12">
        <v>-30.090252739997595</v>
      </c>
      <c r="AB10" s="13">
        <v>-38.347305119996236</v>
      </c>
      <c r="AF10" s="27"/>
    </row>
    <row r="11" spans="1:32" ht="17.25" thickBot="1">
      <c r="G11" s="7" t="s">
        <v>40</v>
      </c>
      <c r="H11" s="14">
        <v>0</v>
      </c>
      <c r="I11" s="14">
        <v>0</v>
      </c>
      <c r="J11" s="14">
        <v>0</v>
      </c>
      <c r="K11" s="14">
        <v>0</v>
      </c>
      <c r="L11" s="14">
        <v>0</v>
      </c>
      <c r="M11" s="14">
        <v>4.9132041899993055</v>
      </c>
      <c r="N11" s="14">
        <v>56.430732049999278</v>
      </c>
      <c r="O11" s="14">
        <v>56.115352590000839</v>
      </c>
      <c r="P11" s="14">
        <v>67.028133149997302</v>
      </c>
      <c r="Q11" s="14">
        <v>67.028133149999121</v>
      </c>
      <c r="R11" s="14">
        <v>67.028133149999121</v>
      </c>
      <c r="S11" s="14">
        <v>-581.19443773000057</v>
      </c>
      <c r="T11" s="14">
        <v>-399.79581565000262</v>
      </c>
      <c r="U11" s="14">
        <v>-399.7958156500008</v>
      </c>
      <c r="V11" s="14">
        <v>-255.14729148000333</v>
      </c>
      <c r="W11" s="14">
        <v>-96.825433089998114</v>
      </c>
      <c r="X11" s="14">
        <v>98.565194169997994</v>
      </c>
      <c r="Y11" s="14">
        <v>98.565194170001632</v>
      </c>
      <c r="Z11" s="14">
        <v>95.177317580000818</v>
      </c>
      <c r="AA11" s="14">
        <v>95.177317580000818</v>
      </c>
      <c r="AB11" s="15">
        <v>95.177317580000818</v>
      </c>
      <c r="AF11" s="27"/>
    </row>
    <row r="12" spans="1:32" ht="17.25" thickBot="1">
      <c r="G12" s="7" t="s">
        <v>41</v>
      </c>
      <c r="H12" s="12">
        <v>0</v>
      </c>
      <c r="I12" s="12">
        <v>0</v>
      </c>
      <c r="J12" s="12">
        <v>0</v>
      </c>
      <c r="K12" s="12">
        <v>0</v>
      </c>
      <c r="L12" s="12">
        <v>0</v>
      </c>
      <c r="M12" s="12">
        <v>-8.6929348200001186</v>
      </c>
      <c r="N12" s="12">
        <v>20.853098579998914</v>
      </c>
      <c r="O12" s="12">
        <v>20.853098580000733</v>
      </c>
      <c r="P12" s="12">
        <v>1.7348934700003156</v>
      </c>
      <c r="Q12" s="12">
        <v>200.1749848799991</v>
      </c>
      <c r="R12" s="12">
        <v>20.622264240000732</v>
      </c>
      <c r="S12" s="12">
        <v>743.68074290000004</v>
      </c>
      <c r="T12" s="12">
        <v>794.1350623699982</v>
      </c>
      <c r="U12" s="12">
        <v>794.13506237000001</v>
      </c>
      <c r="V12" s="12">
        <v>242.87139071000274</v>
      </c>
      <c r="W12" s="12">
        <v>242.87139071000274</v>
      </c>
      <c r="X12" s="12">
        <v>-103.27721744000155</v>
      </c>
      <c r="Y12" s="12">
        <v>-103.27721744000155</v>
      </c>
      <c r="Z12" s="12">
        <v>-72.216088089997356</v>
      </c>
      <c r="AA12" s="12">
        <v>-60.221830919996137</v>
      </c>
      <c r="AB12" s="13">
        <v>-60.221830919996137</v>
      </c>
      <c r="AF12" s="27"/>
    </row>
    <row r="13" spans="1:32" ht="17.25" thickBot="1">
      <c r="G13" s="64" t="s">
        <v>43</v>
      </c>
      <c r="H13" s="65">
        <v>0</v>
      </c>
      <c r="I13" s="65">
        <v>0</v>
      </c>
      <c r="J13" s="65">
        <v>0</v>
      </c>
      <c r="K13" s="65">
        <v>0</v>
      </c>
      <c r="L13" s="65">
        <v>0</v>
      </c>
      <c r="M13" s="65">
        <v>0</v>
      </c>
      <c r="N13" s="65">
        <v>0</v>
      </c>
      <c r="O13" s="65">
        <v>0</v>
      </c>
      <c r="P13" s="65">
        <v>0</v>
      </c>
      <c r="Q13" s="65">
        <v>0</v>
      </c>
      <c r="R13" s="65">
        <v>0</v>
      </c>
      <c r="S13" s="65">
        <v>0</v>
      </c>
      <c r="T13" s="65">
        <v>0</v>
      </c>
      <c r="U13" s="65">
        <v>0</v>
      </c>
      <c r="V13" s="65">
        <v>0</v>
      </c>
      <c r="W13" s="65">
        <v>0</v>
      </c>
      <c r="X13" s="65">
        <v>0</v>
      </c>
      <c r="Y13" s="65">
        <v>0</v>
      </c>
      <c r="Z13" s="65">
        <v>0</v>
      </c>
      <c r="AA13" s="65">
        <v>0</v>
      </c>
      <c r="AB13" s="66">
        <v>0</v>
      </c>
      <c r="AF13" s="27"/>
    </row>
    <row r="14" spans="1:32" ht="17.25" thickBot="1">
      <c r="G14" s="64"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4"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1">
        <v>0</v>
      </c>
      <c r="AF15" s="27"/>
    </row>
    <row r="16" spans="1:32">
      <c r="G16" s="64" t="s">
        <v>42</v>
      </c>
      <c r="H16" s="59">
        <f t="shared" ref="H16:AB16" si="0">SUM(H4:H10,H13)</f>
        <v>0</v>
      </c>
      <c r="I16" s="59">
        <f t="shared" si="0"/>
        <v>0</v>
      </c>
      <c r="J16" s="59">
        <f t="shared" si="0"/>
        <v>0</v>
      </c>
      <c r="K16" s="59">
        <f t="shared" si="0"/>
        <v>0</v>
      </c>
      <c r="L16" s="59">
        <f t="shared" si="0"/>
        <v>0</v>
      </c>
      <c r="M16" s="59">
        <f t="shared" si="0"/>
        <v>-390</v>
      </c>
      <c r="N16" s="59">
        <f t="shared" si="0"/>
        <v>-390</v>
      </c>
      <c r="O16" s="59">
        <f t="shared" si="0"/>
        <v>-390</v>
      </c>
      <c r="P16" s="59">
        <f t="shared" si="0"/>
        <v>-390.00000000000091</v>
      </c>
      <c r="Q16" s="59">
        <f t="shared" si="0"/>
        <v>-390</v>
      </c>
      <c r="R16" s="59">
        <f t="shared" si="0"/>
        <v>357.87688041999945</v>
      </c>
      <c r="S16" s="59">
        <f t="shared" si="0"/>
        <v>342.76683817999947</v>
      </c>
      <c r="T16" s="59">
        <f t="shared" si="0"/>
        <v>-120.25881771000149</v>
      </c>
      <c r="U16" s="59">
        <f t="shared" si="0"/>
        <v>-99.716208159999042</v>
      </c>
      <c r="V16" s="59">
        <f t="shared" si="0"/>
        <v>-105.74436424000032</v>
      </c>
      <c r="W16" s="59">
        <f t="shared" si="0"/>
        <v>7.3169796000001952</v>
      </c>
      <c r="X16" s="59">
        <f t="shared" si="0"/>
        <v>-163.81411875999947</v>
      </c>
      <c r="Y16" s="59">
        <f t="shared" si="0"/>
        <v>-11.123536589999276</v>
      </c>
      <c r="Z16" s="59">
        <f t="shared" si="0"/>
        <v>-11.123536589999276</v>
      </c>
      <c r="AA16" s="59">
        <f t="shared" si="0"/>
        <v>-30.090252739997595</v>
      </c>
      <c r="AB16" s="59">
        <f t="shared" si="0"/>
        <v>-10.714491119996637</v>
      </c>
      <c r="AD16" s="27"/>
      <c r="AF16" s="27"/>
    </row>
    <row r="17" spans="1:28">
      <c r="H17" s="5"/>
      <c r="I17" s="5"/>
      <c r="J17" s="5"/>
      <c r="K17" s="5"/>
      <c r="L17" s="5"/>
      <c r="M17" s="5"/>
      <c r="N17" s="5"/>
      <c r="O17" s="5"/>
      <c r="P17" s="5"/>
      <c r="Q17" s="5"/>
      <c r="R17" s="5"/>
      <c r="S17" s="5"/>
      <c r="T17" s="5"/>
      <c r="U17" s="5"/>
      <c r="V17" s="5"/>
      <c r="W17" s="5"/>
      <c r="X17" s="5"/>
      <c r="Y17" s="5"/>
      <c r="Z17" s="5"/>
      <c r="AA17" s="5"/>
      <c r="AB17" s="5"/>
    </row>
    <row r="26" spans="1:28">
      <c r="A26" s="46" t="s">
        <v>143</v>
      </c>
    </row>
    <row r="27" spans="1:28">
      <c r="A27" s="46" t="s">
        <v>165</v>
      </c>
    </row>
  </sheetData>
  <pageMargins left="0.7" right="0.7" top="0.75" bottom="0.75" header="0.3" footer="0.3"/>
  <pageSetup paperSize="9" orientation="portrait" r:id="rId1"/>
  <drawing r:id="rId2"/>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0F19D-7228-4832-986D-80FC6DEA2EC8}">
  <sheetPr codeName="Sheet44"/>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167</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3.92901711165905E-10</v>
      </c>
      <c r="I4" s="8">
        <v>1.5279510989785194E-9</v>
      </c>
      <c r="J4" s="8">
        <v>6.9849193096160889E-10</v>
      </c>
      <c r="K4" s="8">
        <v>-1.1496013030409813E-9</v>
      </c>
      <c r="L4" s="8">
        <v>-2.2846506908535957E-9</v>
      </c>
      <c r="M4" s="8">
        <v>245.95368766236061</v>
      </c>
      <c r="N4" s="8">
        <v>529.96395047356782</v>
      </c>
      <c r="O4" s="8">
        <v>825.89452769611671</v>
      </c>
      <c r="P4" s="8">
        <v>409.62208749599813</v>
      </c>
      <c r="Q4" s="8">
        <v>-39.379259059511242</v>
      </c>
      <c r="R4" s="8">
        <v>28.350725218362641</v>
      </c>
      <c r="S4" s="8">
        <v>481.67032533303427</v>
      </c>
      <c r="T4" s="8">
        <v>-476.54113279694866</v>
      </c>
      <c r="U4" s="8">
        <v>554.40821811721253</v>
      </c>
      <c r="V4" s="8">
        <v>-175.97552785057633</v>
      </c>
      <c r="W4" s="8">
        <v>95.263140680086508</v>
      </c>
      <c r="X4" s="8">
        <v>8.2858703828096623</v>
      </c>
      <c r="Y4" s="8">
        <v>26.542262582333933</v>
      </c>
      <c r="Z4" s="8">
        <v>14.817868557765905</v>
      </c>
      <c r="AA4" s="8">
        <v>1.2281613087616279</v>
      </c>
      <c r="AB4" s="9">
        <v>-14.617704457697982</v>
      </c>
    </row>
    <row r="5" spans="1:29" ht="17.25" thickBot="1">
      <c r="G5" s="21" t="s">
        <v>34</v>
      </c>
      <c r="H5" s="10">
        <v>-4.2928149923682213E-10</v>
      </c>
      <c r="I5" s="10">
        <v>1.913576852530241E-9</v>
      </c>
      <c r="J5" s="10">
        <v>-9.3132257461547852E-10</v>
      </c>
      <c r="K5" s="10">
        <v>-2.1464074961841106E-9</v>
      </c>
      <c r="L5" s="10">
        <v>-2.0372681319713593E-10</v>
      </c>
      <c r="M5" s="10">
        <v>-234.91898819995549</v>
      </c>
      <c r="N5" s="10">
        <v>-406.04410051903687</v>
      </c>
      <c r="O5" s="10">
        <v>-886.00496363266939</v>
      </c>
      <c r="P5" s="10">
        <v>-326.35867830604548</v>
      </c>
      <c r="Q5" s="10">
        <v>-274.21128397148641</v>
      </c>
      <c r="R5" s="10">
        <v>193.26845082961154</v>
      </c>
      <c r="S5" s="10">
        <v>236.6586665887553</v>
      </c>
      <c r="T5" s="10">
        <v>40.549502496767673</v>
      </c>
      <c r="U5" s="10">
        <v>145.40882405376033</v>
      </c>
      <c r="V5" s="10">
        <v>253.16359413391183</v>
      </c>
      <c r="W5" s="10">
        <v>54.001749596012814</v>
      </c>
      <c r="X5" s="10">
        <v>-3.6228607550292509</v>
      </c>
      <c r="Y5" s="10">
        <v>26.907449817965244</v>
      </c>
      <c r="Z5" s="10">
        <v>8.5254763130869833</v>
      </c>
      <c r="AA5" s="10">
        <v>11.171426526467258</v>
      </c>
      <c r="AB5" s="11">
        <v>14.212747082376154</v>
      </c>
    </row>
    <row r="6" spans="1:29" ht="17.25" thickBot="1">
      <c r="G6" s="21" t="s">
        <v>35</v>
      </c>
      <c r="H6" s="8">
        <v>0</v>
      </c>
      <c r="I6" s="8">
        <v>3.7289282772690058E-11</v>
      </c>
      <c r="J6" s="8">
        <v>7.560174708487466E-12</v>
      </c>
      <c r="K6" s="8">
        <v>3.808509063674137E-12</v>
      </c>
      <c r="L6" s="8">
        <v>2.5579538487363607E-13</v>
      </c>
      <c r="M6" s="8">
        <v>20.243761622791254</v>
      </c>
      <c r="N6" s="8">
        <v>8.6683145681764415</v>
      </c>
      <c r="O6" s="8">
        <v>16.910035919969658</v>
      </c>
      <c r="P6" s="8">
        <v>21.264151572065089</v>
      </c>
      <c r="Q6" s="8">
        <v>61.619107175579131</v>
      </c>
      <c r="R6" s="8">
        <v>4.0783753084335785</v>
      </c>
      <c r="S6" s="8">
        <v>302.61164185381722</v>
      </c>
      <c r="T6" s="8">
        <v>788.76836747662833</v>
      </c>
      <c r="U6" s="8">
        <v>297.34135390380857</v>
      </c>
      <c r="V6" s="8">
        <v>901.84445542905678</v>
      </c>
      <c r="W6" s="8">
        <v>-30.163553558721105</v>
      </c>
      <c r="X6" s="8">
        <v>52.036272536463002</v>
      </c>
      <c r="Y6" s="8">
        <v>-100.01235530337226</v>
      </c>
      <c r="Z6" s="8">
        <v>-43.664132285767209</v>
      </c>
      <c r="AA6" s="8">
        <v>-24.683351665377813</v>
      </c>
      <c r="AB6" s="9">
        <v>-4.2143436925606466</v>
      </c>
    </row>
    <row r="7" spans="1:29" ht="17.25" thickBot="1">
      <c r="G7" s="21" t="s">
        <v>36</v>
      </c>
      <c r="H7" s="10">
        <v>0</v>
      </c>
      <c r="I7" s="10">
        <v>-1.4921397450962104E-13</v>
      </c>
      <c r="J7" s="10">
        <v>1.1652900866465643E-12</v>
      </c>
      <c r="K7" s="10">
        <v>9.2370555648813024E-13</v>
      </c>
      <c r="L7" s="10">
        <v>1.2789769243681803E-13</v>
      </c>
      <c r="M7" s="10">
        <v>23.606844303893343</v>
      </c>
      <c r="N7" s="10">
        <v>15.815753515887028</v>
      </c>
      <c r="O7" s="10">
        <v>13.739002958805742</v>
      </c>
      <c r="P7" s="10">
        <v>21.480590741667264</v>
      </c>
      <c r="Q7" s="10">
        <v>46.183772691571363</v>
      </c>
      <c r="R7" s="10">
        <v>-1.9324052825097198</v>
      </c>
      <c r="S7" s="10">
        <v>-3.1959945817066568</v>
      </c>
      <c r="T7" s="10">
        <v>45.866804382814294</v>
      </c>
      <c r="U7" s="10">
        <v>32.977955753593008</v>
      </c>
      <c r="V7" s="10">
        <v>96.990468079563499</v>
      </c>
      <c r="W7" s="10">
        <v>-19.775951325751635</v>
      </c>
      <c r="X7" s="10">
        <v>15.290891816803992</v>
      </c>
      <c r="Y7" s="10">
        <v>-5.1357711702975735</v>
      </c>
      <c r="Z7" s="10">
        <v>-5.1025396176229805</v>
      </c>
      <c r="AA7" s="10">
        <v>-8.1657390643837289</v>
      </c>
      <c r="AB7" s="11">
        <v>0.26170336552160478</v>
      </c>
    </row>
    <row r="8" spans="1:29" ht="17.25" thickBot="1">
      <c r="G8" s="21" t="s">
        <v>37</v>
      </c>
      <c r="H8" s="8">
        <v>-8.1854523159563541E-11</v>
      </c>
      <c r="I8" s="8">
        <v>-8.1854523159563541E-11</v>
      </c>
      <c r="J8" s="8">
        <v>-2.0008883439004421E-11</v>
      </c>
      <c r="K8" s="8">
        <v>2.9103830456733704E-11</v>
      </c>
      <c r="L8" s="8">
        <v>0</v>
      </c>
      <c r="M8" s="8">
        <v>-5.8666300352542748</v>
      </c>
      <c r="N8" s="8">
        <v>12.328638758053785</v>
      </c>
      <c r="O8" s="8">
        <v>38.801986257061799</v>
      </c>
      <c r="P8" s="8">
        <v>19.001222601291374</v>
      </c>
      <c r="Q8" s="8">
        <v>37.323207364708651</v>
      </c>
      <c r="R8" s="8">
        <v>-105.03956202258996</v>
      </c>
      <c r="S8" s="8">
        <v>-35.166778034736126</v>
      </c>
      <c r="T8" s="8">
        <v>-92.918516628868019</v>
      </c>
      <c r="U8" s="8">
        <v>294.27883018532884</v>
      </c>
      <c r="V8" s="8">
        <v>-18.586278332557413</v>
      </c>
      <c r="W8" s="8">
        <v>14.210244804375179</v>
      </c>
      <c r="X8" s="8">
        <v>0.67269673075497849</v>
      </c>
      <c r="Y8" s="8">
        <v>-7.4792556525899272</v>
      </c>
      <c r="Z8" s="8">
        <v>-7.827958794476217</v>
      </c>
      <c r="AA8" s="8">
        <v>-2.2511860955255543</v>
      </c>
      <c r="AB8" s="9">
        <v>5.2230193030300143</v>
      </c>
    </row>
    <row r="9" spans="1:29" ht="17.25" thickBot="1">
      <c r="G9" s="21" t="s">
        <v>38</v>
      </c>
      <c r="H9" s="10">
        <v>-6.7501559897209518E-14</v>
      </c>
      <c r="I9" s="10">
        <v>-6.3948846218409017E-14</v>
      </c>
      <c r="J9" s="10">
        <v>1.6342482922482304E-13</v>
      </c>
      <c r="K9" s="10">
        <v>1.2647660696529783E-12</v>
      </c>
      <c r="L9" s="10">
        <v>-1.7905676941154525E-12</v>
      </c>
      <c r="M9" s="10">
        <v>15.225189375489897</v>
      </c>
      <c r="N9" s="10">
        <v>6.3187953857846395</v>
      </c>
      <c r="O9" s="10">
        <v>6.5660634500581878</v>
      </c>
      <c r="P9" s="10">
        <v>7.1315779691156038</v>
      </c>
      <c r="Q9" s="10">
        <v>6.979343490001682</v>
      </c>
      <c r="R9" s="10">
        <v>0.98504085377838635</v>
      </c>
      <c r="S9" s="10">
        <v>-0.17976185928567645</v>
      </c>
      <c r="T9" s="10">
        <v>-1.2220428110253181</v>
      </c>
      <c r="U9" s="10">
        <v>-0.75767135221030202</v>
      </c>
      <c r="V9" s="10">
        <v>-0.71690200128578851</v>
      </c>
      <c r="W9" s="10">
        <v>-0.31259233106869999</v>
      </c>
      <c r="X9" s="10">
        <v>7.0873463798584169E-2</v>
      </c>
      <c r="Y9" s="10">
        <v>6.0863614658408949E-2</v>
      </c>
      <c r="Z9" s="10">
        <v>-9.5040000000004454E-2</v>
      </c>
      <c r="AA9" s="10">
        <v>0.30948066298340393</v>
      </c>
      <c r="AB9" s="11">
        <v>3.1379053842087501E-2</v>
      </c>
    </row>
    <row r="10" spans="1:29" ht="17.25" thickBot="1">
      <c r="G10" s="21" t="s">
        <v>39</v>
      </c>
      <c r="H10" s="12">
        <v>7.8870243669371121E-13</v>
      </c>
      <c r="I10" s="12">
        <v>5.1159076974727213E-13</v>
      </c>
      <c r="J10" s="12">
        <v>-1.6370904631912708E-11</v>
      </c>
      <c r="K10" s="12">
        <v>-5.1159076974727213E-12</v>
      </c>
      <c r="L10" s="12">
        <v>1.3642420526593924E-12</v>
      </c>
      <c r="M10" s="12">
        <v>15.947084396651348</v>
      </c>
      <c r="N10" s="12">
        <v>479.36876420114959</v>
      </c>
      <c r="O10" s="12">
        <v>72.31270749623377</v>
      </c>
      <c r="P10" s="12">
        <v>199.98815042265971</v>
      </c>
      <c r="Q10" s="12">
        <v>701.84784646560752</v>
      </c>
      <c r="R10" s="12">
        <v>2233.0483834517181</v>
      </c>
      <c r="S10" s="12">
        <v>2244.5789710979398</v>
      </c>
      <c r="T10" s="12">
        <v>1131.1913626631767</v>
      </c>
      <c r="U10" s="12">
        <v>1411.8664446447128</v>
      </c>
      <c r="V10" s="12">
        <v>918.25638726761463</v>
      </c>
      <c r="W10" s="12">
        <v>210.45547388948034</v>
      </c>
      <c r="X10" s="12">
        <v>-230.25847209017957</v>
      </c>
      <c r="Y10" s="12">
        <v>-23.307757683040109</v>
      </c>
      <c r="Z10" s="12">
        <v>-55.422292929786636</v>
      </c>
      <c r="AA10" s="12">
        <v>-65.353638570541079</v>
      </c>
      <c r="AB10" s="13">
        <v>-85.611272733785881</v>
      </c>
    </row>
    <row r="11" spans="1:29" ht="17.25" thickBot="1">
      <c r="G11" s="21" t="s">
        <v>40</v>
      </c>
      <c r="H11" s="14">
        <v>0</v>
      </c>
      <c r="I11" s="14">
        <v>0</v>
      </c>
      <c r="J11" s="14">
        <v>4.3655745685100555E-11</v>
      </c>
      <c r="K11" s="14">
        <v>0</v>
      </c>
      <c r="L11" s="14">
        <v>7.2759576141834259E-11</v>
      </c>
      <c r="M11" s="14">
        <v>-63.938908793905284</v>
      </c>
      <c r="N11" s="14">
        <v>81.118264051729057</v>
      </c>
      <c r="O11" s="14">
        <v>2.758556116183172</v>
      </c>
      <c r="P11" s="14">
        <v>30.700165485737671</v>
      </c>
      <c r="Q11" s="14">
        <v>23.54994756065571</v>
      </c>
      <c r="R11" s="14">
        <v>334.50569489209738</v>
      </c>
      <c r="S11" s="14">
        <v>-2420.7064392805332</v>
      </c>
      <c r="T11" s="14">
        <v>-2136.2359616457616</v>
      </c>
      <c r="U11" s="14">
        <v>-2234.8992792389763</v>
      </c>
      <c r="V11" s="14">
        <v>-1353.2001224612468</v>
      </c>
      <c r="W11" s="14">
        <v>-515.80238680967886</v>
      </c>
      <c r="X11" s="14">
        <v>149.22946699285239</v>
      </c>
      <c r="Y11" s="14">
        <v>283.00952095277898</v>
      </c>
      <c r="Z11" s="14">
        <v>165.75481241264788</v>
      </c>
      <c r="AA11" s="14">
        <v>142.52010749267356</v>
      </c>
      <c r="AB11" s="15">
        <v>135.3646575789171</v>
      </c>
    </row>
    <row r="12" spans="1:29" ht="17.25" thickBot="1">
      <c r="G12" s="21" t="s">
        <v>41</v>
      </c>
      <c r="H12" s="12">
        <v>0</v>
      </c>
      <c r="I12" s="12">
        <v>2.0008883439004421E-11</v>
      </c>
      <c r="J12" s="12">
        <v>1.4551915228366852E-11</v>
      </c>
      <c r="K12" s="12">
        <v>-1.8189894035458565E-11</v>
      </c>
      <c r="L12" s="12">
        <v>-2.1827872842550278E-11</v>
      </c>
      <c r="M12" s="12">
        <v>-20.733000151305532</v>
      </c>
      <c r="N12" s="12">
        <v>46.68727013978787</v>
      </c>
      <c r="O12" s="12">
        <v>-19.244890339494304</v>
      </c>
      <c r="P12" s="12">
        <v>-64.091198867634375</v>
      </c>
      <c r="Q12" s="12">
        <v>467.80322691929177</v>
      </c>
      <c r="R12" s="12">
        <v>-18.986666927401529</v>
      </c>
      <c r="S12" s="12">
        <v>1922.9870420737643</v>
      </c>
      <c r="T12" s="12">
        <v>1871.0482455460005</v>
      </c>
      <c r="U12" s="12">
        <v>1867.4106580186199</v>
      </c>
      <c r="V12" s="12">
        <v>476.78017322510277</v>
      </c>
      <c r="W12" s="12">
        <v>444.09888794591097</v>
      </c>
      <c r="X12" s="12">
        <v>-274.43529326694988</v>
      </c>
      <c r="Y12" s="12">
        <v>-234.73899381653609</v>
      </c>
      <c r="Z12" s="12">
        <v>-167.62244890679722</v>
      </c>
      <c r="AA12" s="12">
        <v>-142.27197607503331</v>
      </c>
      <c r="AB12" s="13">
        <v>-152.03728566691279</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14">
        <v>-9.9475983006414026E-14</v>
      </c>
      <c r="I15" s="14">
        <v>1.6342482922482304E-13</v>
      </c>
      <c r="J15" s="14">
        <v>3.1263880373444408E-13</v>
      </c>
      <c r="K15" s="14">
        <v>-1.1368683772161603E-13</v>
      </c>
      <c r="L15" s="14">
        <v>1.9895196601282805E-13</v>
      </c>
      <c r="M15" s="14">
        <v>19.512283487299996</v>
      </c>
      <c r="N15" s="14">
        <v>11.094818294437545</v>
      </c>
      <c r="O15" s="14">
        <v>6.2001514754756499</v>
      </c>
      <c r="P15" s="14">
        <v>20.200656167124635</v>
      </c>
      <c r="Q15" s="14">
        <v>13.96642933796511</v>
      </c>
      <c r="R15" s="14">
        <v>-8.0199733179949817</v>
      </c>
      <c r="S15" s="14">
        <v>-10.337832496699775</v>
      </c>
      <c r="T15" s="14">
        <v>-20.317160970659302</v>
      </c>
      <c r="U15" s="14">
        <v>-15.492064528145875</v>
      </c>
      <c r="V15" s="14">
        <v>-10.825300567004433</v>
      </c>
      <c r="W15" s="14">
        <v>0.68364959980954154</v>
      </c>
      <c r="X15" s="14">
        <v>1.171014235261282</v>
      </c>
      <c r="Y15" s="14">
        <v>-3.3430210829895941</v>
      </c>
      <c r="Z15" s="14">
        <v>-0.92179337576340004</v>
      </c>
      <c r="AA15" s="14">
        <v>1.6021284243022365</v>
      </c>
      <c r="AB15" s="15">
        <v>-0.83400880019871693</v>
      </c>
    </row>
    <row r="16" spans="1:29" ht="17.25" thickBot="1">
      <c r="G16" s="21" t="s">
        <v>47</v>
      </c>
      <c r="H16" s="12">
        <v>-3.5527136788005009E-14</v>
      </c>
      <c r="I16" s="12">
        <v>9.9475983006414026E-14</v>
      </c>
      <c r="J16" s="12">
        <v>0</v>
      </c>
      <c r="K16" s="12">
        <v>1.3997691894473974E-12</v>
      </c>
      <c r="L16" s="12">
        <v>-2.3163693185779266E-12</v>
      </c>
      <c r="M16" s="12">
        <v>18.796530093186888</v>
      </c>
      <c r="N16" s="12">
        <v>7.8009819577540753</v>
      </c>
      <c r="O16" s="12">
        <v>8.1062511729110582</v>
      </c>
      <c r="P16" s="12">
        <v>8.7030839124880828</v>
      </c>
      <c r="Q16" s="12">
        <v>8.717806777780055</v>
      </c>
      <c r="R16" s="12">
        <v>1.2160998194804762</v>
      </c>
      <c r="S16" s="12">
        <v>-0.21303933245103224</v>
      </c>
      <c r="T16" s="12">
        <v>-1.5175837173156594</v>
      </c>
      <c r="U16" s="12">
        <v>-0.93539673112781685</v>
      </c>
      <c r="V16" s="12">
        <v>-0.88506419911800549</v>
      </c>
      <c r="W16" s="12">
        <v>-0.38591645810927844</v>
      </c>
      <c r="X16" s="12">
        <v>8.7498103454791476E-2</v>
      </c>
      <c r="Y16" s="12">
        <v>7.5140265010460894E-2</v>
      </c>
      <c r="Z16" s="12">
        <v>-0.11733333333357621</v>
      </c>
      <c r="AA16" s="12">
        <v>0.38207489257188598</v>
      </c>
      <c r="AB16" s="13">
        <v>3.8739572645084763E-2</v>
      </c>
    </row>
    <row r="17" spans="1:28" ht="17.25" thickBot="1">
      <c r="G17" s="21" t="s">
        <v>48</v>
      </c>
      <c r="H17" s="10">
        <v>1.2079226507921703E-12</v>
      </c>
      <c r="I17" s="10">
        <v>0</v>
      </c>
      <c r="J17" s="10">
        <v>-2.3419488570652902E-11</v>
      </c>
      <c r="K17" s="10">
        <v>-9.8907548817805946E-12</v>
      </c>
      <c r="L17" s="10">
        <v>1.1368683772161603E-13</v>
      </c>
      <c r="M17" s="10">
        <v>20.390956498653964</v>
      </c>
      <c r="N17" s="10">
        <v>631.45446634925702</v>
      </c>
      <c r="O17" s="10">
        <v>95.577422932043078</v>
      </c>
      <c r="P17" s="10">
        <v>261.80114445223353</v>
      </c>
      <c r="Q17" s="10">
        <v>927.42827362562639</v>
      </c>
      <c r="R17" s="10">
        <v>2820.9635024516865</v>
      </c>
      <c r="S17" s="10">
        <v>2815.3242668683051</v>
      </c>
      <c r="T17" s="10">
        <v>1425.4581922068101</v>
      </c>
      <c r="U17" s="10">
        <v>1814.0668602017395</v>
      </c>
      <c r="V17" s="10">
        <v>1155.7446931337981</v>
      </c>
      <c r="W17" s="10">
        <v>266.4581856664081</v>
      </c>
      <c r="X17" s="10">
        <v>-289.2657079055316</v>
      </c>
      <c r="Y17" s="10">
        <v>-29.808682675007731</v>
      </c>
      <c r="Z17" s="10">
        <v>-70.745946706323593</v>
      </c>
      <c r="AA17" s="10">
        <v>-82.681078948902723</v>
      </c>
      <c r="AB17" s="11">
        <v>-106.99032409238134</v>
      </c>
    </row>
    <row r="18" spans="1:28" ht="17.25" thickBot="1">
      <c r="G18" s="22" t="s">
        <v>223</v>
      </c>
      <c r="H18" s="23">
        <v>-1.0658141036401503E-13</v>
      </c>
      <c r="I18" s="23">
        <v>7.815970093361102E-14</v>
      </c>
      <c r="J18" s="23">
        <v>3.979039320256561E-13</v>
      </c>
      <c r="K18" s="23">
        <v>0</v>
      </c>
      <c r="L18" s="23">
        <v>-8.2422957348171622E-13</v>
      </c>
      <c r="M18" s="23">
        <v>22.966245932475942</v>
      </c>
      <c r="N18" s="23">
        <v>13.038550983755442</v>
      </c>
      <c r="O18" s="23">
        <v>7.2935750766720844</v>
      </c>
      <c r="P18" s="23">
        <v>23.510170801934692</v>
      </c>
      <c r="Q18" s="23">
        <v>16.674742395070609</v>
      </c>
      <c r="R18" s="23">
        <v>-9.2434872795039382</v>
      </c>
      <c r="S18" s="23">
        <v>-12.218077900413846</v>
      </c>
      <c r="T18" s="23">
        <v>-24.026213710658908</v>
      </c>
      <c r="U18" s="23">
        <v>-18.22415729285774</v>
      </c>
      <c r="V18" s="23">
        <v>-12.734389268595237</v>
      </c>
      <c r="W18" s="23">
        <v>0.44264891113004978</v>
      </c>
      <c r="X18" s="23">
        <v>1.7390911621848772</v>
      </c>
      <c r="Y18" s="23">
        <v>-3.9325755765260055</v>
      </c>
      <c r="Z18" s="23">
        <v>-1.3368177393656424</v>
      </c>
      <c r="AA18" s="23">
        <v>2.1371328241571064</v>
      </c>
      <c r="AB18" s="24">
        <v>-0.98108986901092976</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143</v>
      </c>
    </row>
    <row r="27" spans="1:28">
      <c r="A27" s="46" t="s">
        <v>165</v>
      </c>
    </row>
  </sheetData>
  <pageMargins left="0.7" right="0.7" top="0.75" bottom="0.75" header="0.3" footer="0.3"/>
  <pageSetup paperSize="9" orientation="portrait" r:id="rId1"/>
  <drawing r:id="rId2"/>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48303-BBF0-4A34-BE1F-98988E1EE624}">
  <sheetPr codeName="Sheet45"/>
  <dimension ref="A1:AB27"/>
  <sheetViews>
    <sheetView zoomScaleNormal="100" workbookViewId="0"/>
  </sheetViews>
  <sheetFormatPr defaultColWidth="9" defaultRowHeight="16.5"/>
  <cols>
    <col min="1" max="1" width="17.875" style="2" customWidth="1"/>
    <col min="2" max="2" width="9" style="2" customWidth="1"/>
    <col min="3" max="3" width="22.25" style="2" customWidth="1"/>
    <col min="4" max="4" width="9.75" style="2" customWidth="1"/>
    <col min="5" max="5" width="25.5" style="2" customWidth="1"/>
    <col min="6" max="6" width="45.5" style="2" customWidth="1"/>
    <col min="7" max="7" width="14.5" style="2" customWidth="1"/>
    <col min="8" max="8" width="11.375" style="2" customWidth="1"/>
    <col min="9" max="9" width="17.375" style="2" bestFit="1" customWidth="1"/>
    <col min="10" max="10" width="15.75" style="2" bestFit="1" customWidth="1"/>
    <col min="11" max="11" width="14.5" style="2" bestFit="1" customWidth="1"/>
    <col min="12" max="13" width="15" style="2" bestFit="1" customWidth="1"/>
    <col min="14" max="14" width="15.375" style="2" bestFit="1" customWidth="1"/>
    <col min="15" max="15" width="15.25" style="2" bestFit="1" customWidth="1"/>
    <col min="16" max="16" width="15.625" style="2" bestFit="1" customWidth="1"/>
    <col min="17" max="17" width="15.375" style="2" bestFit="1" customWidth="1"/>
    <col min="18" max="18" width="15.625" style="2" bestFit="1" customWidth="1"/>
    <col min="19" max="20" width="15.25" style="2" bestFit="1" customWidth="1"/>
    <col min="21" max="21" width="15.625" style="2" bestFit="1" customWidth="1"/>
    <col min="22" max="22" width="15.875" style="2" bestFit="1" customWidth="1"/>
    <col min="23" max="23" width="16" style="2" bestFit="1" customWidth="1"/>
    <col min="24" max="24" width="16.25" style="2" bestFit="1" customWidth="1"/>
    <col min="25" max="25" width="16.625" style="2" bestFit="1" customWidth="1"/>
    <col min="26" max="26" width="16.125" style="2" bestFit="1" customWidth="1"/>
    <col min="27" max="27" width="16.25" style="2" bestFit="1" customWidth="1"/>
    <col min="28" max="28" width="10" style="2" customWidth="1"/>
    <col min="29" max="29" width="17.5" style="2" bestFit="1" customWidth="1"/>
    <col min="30" max="16384" width="9" style="2"/>
  </cols>
  <sheetData>
    <row r="1" spans="1:28" ht="25.5" thickBot="1">
      <c r="A1" s="25" t="s">
        <v>149</v>
      </c>
      <c r="B1" s="26"/>
      <c r="C1" s="26"/>
      <c r="D1" s="26"/>
      <c r="E1" s="26"/>
      <c r="F1" s="26"/>
      <c r="G1" s="26"/>
      <c r="H1" s="26"/>
      <c r="I1" s="26"/>
      <c r="J1" s="26"/>
      <c r="K1" s="26"/>
      <c r="L1" s="26"/>
      <c r="M1" s="26"/>
      <c r="N1" s="26"/>
      <c r="O1" s="26"/>
      <c r="P1" s="26"/>
      <c r="Q1" s="26"/>
      <c r="R1" s="26"/>
      <c r="S1" s="26"/>
      <c r="T1" s="26"/>
      <c r="U1" s="26"/>
      <c r="V1" s="26"/>
      <c r="W1" s="26"/>
      <c r="X1" s="26"/>
      <c r="Y1" s="26"/>
      <c r="Z1" s="26"/>
      <c r="AA1" s="26"/>
      <c r="AB1" s="26"/>
    </row>
    <row r="2" spans="1:28" ht="17.25" thickTop="1"/>
    <row r="3" spans="1:28" ht="17.25" thickBot="1">
      <c r="F3" s="48" t="s">
        <v>0</v>
      </c>
      <c r="G3" s="49" t="s">
        <v>1</v>
      </c>
      <c r="H3" s="49" t="s">
        <v>2</v>
      </c>
      <c r="I3" s="49" t="s">
        <v>3</v>
      </c>
      <c r="J3" s="49" t="s">
        <v>4</v>
      </c>
      <c r="K3" s="49" t="s">
        <v>5</v>
      </c>
      <c r="L3" s="49" t="s">
        <v>6</v>
      </c>
      <c r="M3" s="49" t="s">
        <v>7</v>
      </c>
      <c r="N3" s="49" t="s">
        <v>8</v>
      </c>
      <c r="O3" s="49" t="s">
        <v>9</v>
      </c>
      <c r="P3" s="49" t="s">
        <v>10</v>
      </c>
      <c r="Q3" s="49" t="s">
        <v>11</v>
      </c>
      <c r="R3" s="49" t="s">
        <v>12</v>
      </c>
      <c r="S3" s="49" t="s">
        <v>13</v>
      </c>
      <c r="T3" s="49" t="s">
        <v>14</v>
      </c>
      <c r="U3" s="49" t="s">
        <v>15</v>
      </c>
      <c r="V3" s="49" t="s">
        <v>16</v>
      </c>
      <c r="W3" s="49" t="s">
        <v>17</v>
      </c>
      <c r="X3" s="49" t="s">
        <v>18</v>
      </c>
      <c r="Y3" s="49" t="s">
        <v>19</v>
      </c>
      <c r="Z3" s="49" t="s">
        <v>20</v>
      </c>
      <c r="AA3" s="49" t="s">
        <v>21</v>
      </c>
      <c r="AB3" s="49" t="s">
        <v>22</v>
      </c>
    </row>
    <row r="4" spans="1:28" ht="17.25" thickBot="1">
      <c r="F4" s="50" t="s">
        <v>23</v>
      </c>
      <c r="G4" s="51">
        <v>-295.87322838496038</v>
      </c>
      <c r="H4" s="51">
        <v>0</v>
      </c>
      <c r="I4" s="51">
        <v>0</v>
      </c>
      <c r="J4" s="51">
        <v>0</v>
      </c>
      <c r="K4" s="51">
        <v>0</v>
      </c>
      <c r="L4" s="51">
        <v>0</v>
      </c>
      <c r="M4" s="51">
        <v>-0.29806179999997084</v>
      </c>
      <c r="N4" s="51">
        <v>-9.0393331620000481</v>
      </c>
      <c r="O4" s="51">
        <v>-8.5094269619999068</v>
      </c>
      <c r="P4" s="51">
        <v>-8.3302963619998991</v>
      </c>
      <c r="Q4" s="51">
        <v>-46.425638000999925</v>
      </c>
      <c r="R4" s="51">
        <v>-104.13791941099998</v>
      </c>
      <c r="S4" s="51">
        <v>-65.74542227000029</v>
      </c>
      <c r="T4" s="51">
        <v>-41.58769578100032</v>
      </c>
      <c r="U4" s="51">
        <v>-41.961632971000199</v>
      </c>
      <c r="V4" s="51">
        <v>-26.530831929999749</v>
      </c>
      <c r="W4" s="51">
        <v>-72.800766530000146</v>
      </c>
      <c r="X4" s="51">
        <v>-66.015827480000553</v>
      </c>
      <c r="Y4" s="51">
        <v>-71.16748268000083</v>
      </c>
      <c r="Z4" s="51">
        <v>-78.263396480000665</v>
      </c>
      <c r="AA4" s="51">
        <v>-75.570255880000332</v>
      </c>
      <c r="AB4" s="52">
        <v>-70.214851790000466</v>
      </c>
    </row>
    <row r="5" spans="1:28" ht="17.25" thickBot="1">
      <c r="F5" s="50" t="s">
        <v>24</v>
      </c>
      <c r="G5" s="53">
        <v>70.94974525206635</v>
      </c>
      <c r="H5" s="53">
        <v>0</v>
      </c>
      <c r="I5" s="53">
        <v>0</v>
      </c>
      <c r="J5" s="53">
        <v>0</v>
      </c>
      <c r="K5" s="53">
        <v>0</v>
      </c>
      <c r="L5" s="53">
        <v>0</v>
      </c>
      <c r="M5" s="53">
        <v>20.066800810000586</v>
      </c>
      <c r="N5" s="53">
        <v>17.998091240000576</v>
      </c>
      <c r="O5" s="53">
        <v>18.115663449999374</v>
      </c>
      <c r="P5" s="53">
        <v>17.994018709999182</v>
      </c>
      <c r="Q5" s="53">
        <v>8.3370676499998808</v>
      </c>
      <c r="R5" s="53">
        <v>4.4573206830000345</v>
      </c>
      <c r="S5" s="53">
        <v>16.015862851999373</v>
      </c>
      <c r="T5" s="53">
        <v>16.645556831999329</v>
      </c>
      <c r="U5" s="53">
        <v>16.801956171999791</v>
      </c>
      <c r="V5" s="53">
        <v>20.135623413999838</v>
      </c>
      <c r="W5" s="53">
        <v>-2.3795326720005505</v>
      </c>
      <c r="X5" s="53">
        <v>-2.4562190399997235</v>
      </c>
      <c r="Y5" s="53">
        <v>-3.8033485900000414</v>
      </c>
      <c r="Z5" s="53">
        <v>-5.7790717600005337</v>
      </c>
      <c r="AA5" s="53">
        <v>-5.6674173900005371</v>
      </c>
      <c r="AB5" s="54">
        <v>-3.3216144899993196</v>
      </c>
    </row>
    <row r="6" spans="1:28" ht="17.25" thickBot="1">
      <c r="F6" s="50" t="s">
        <v>25</v>
      </c>
      <c r="G6" s="51">
        <v>-187.20797883997875</v>
      </c>
      <c r="H6" s="51">
        <v>0</v>
      </c>
      <c r="I6" s="51">
        <v>0</v>
      </c>
      <c r="J6" s="51">
        <v>0</v>
      </c>
      <c r="K6" s="51">
        <v>0</v>
      </c>
      <c r="L6" s="51">
        <v>0</v>
      </c>
      <c r="M6" s="51">
        <v>-18.602307733469843</v>
      </c>
      <c r="N6" s="51">
        <v>-16.128524340315835</v>
      </c>
      <c r="O6" s="51">
        <v>-78.901675900159717</v>
      </c>
      <c r="P6" s="51">
        <v>-70.061948660799771</v>
      </c>
      <c r="Q6" s="51">
        <v>-24.707118063700364</v>
      </c>
      <c r="R6" s="51">
        <v>-0.88215876849994856</v>
      </c>
      <c r="S6" s="51">
        <v>-37.469197702820111</v>
      </c>
      <c r="T6" s="51">
        <v>-61.778272028000174</v>
      </c>
      <c r="U6" s="51">
        <v>-42.137426949999735</v>
      </c>
      <c r="V6" s="51">
        <v>-81.8787011662032</v>
      </c>
      <c r="W6" s="51">
        <v>12.238240108999889</v>
      </c>
      <c r="X6" s="51">
        <v>-5.0033349507700677</v>
      </c>
      <c r="Y6" s="51">
        <v>17.136821025000245</v>
      </c>
      <c r="Z6" s="51">
        <v>14.057743964499878</v>
      </c>
      <c r="AA6" s="51">
        <v>10.520317647999946</v>
      </c>
      <c r="AB6" s="52">
        <v>15.479967656599797</v>
      </c>
    </row>
    <row r="7" spans="1:28" ht="17.25" thickBot="1">
      <c r="F7" s="50" t="s">
        <v>26</v>
      </c>
      <c r="G7" s="53">
        <v>2.7990561849055666</v>
      </c>
      <c r="H7" s="53">
        <v>0</v>
      </c>
      <c r="I7" s="53">
        <v>0</v>
      </c>
      <c r="J7" s="53">
        <v>0</v>
      </c>
      <c r="K7" s="53">
        <v>0</v>
      </c>
      <c r="L7" s="53">
        <v>0</v>
      </c>
      <c r="M7" s="53">
        <v>-7.0224745402811095E-2</v>
      </c>
      <c r="N7" s="53">
        <v>-1.3583949087806104</v>
      </c>
      <c r="O7" s="53">
        <v>2.6166025047760968</v>
      </c>
      <c r="P7" s="53">
        <v>1.5204360055779489</v>
      </c>
      <c r="Q7" s="53">
        <v>3.7843464445411428</v>
      </c>
      <c r="R7" s="53">
        <v>6.4876089619929189E-2</v>
      </c>
      <c r="S7" s="53">
        <v>2.7440318249770144</v>
      </c>
      <c r="T7" s="53">
        <v>2.7124494709298688</v>
      </c>
      <c r="U7" s="53">
        <v>-9.2705777650899108</v>
      </c>
      <c r="V7" s="53">
        <v>-4.5608365320317716</v>
      </c>
      <c r="W7" s="53">
        <v>1.4928905421000991</v>
      </c>
      <c r="X7" s="53">
        <v>0.69158868720194278</v>
      </c>
      <c r="Y7" s="53">
        <v>3.1295881201000384</v>
      </c>
      <c r="Z7" s="53">
        <v>1.8860630743700995</v>
      </c>
      <c r="AA7" s="53">
        <v>0.91260876590001772</v>
      </c>
      <c r="AB7" s="54">
        <v>-0.36710935211988271</v>
      </c>
    </row>
    <row r="8" spans="1:28" ht="17.25" thickBot="1">
      <c r="F8" s="50" t="s">
        <v>27</v>
      </c>
      <c r="G8" s="51">
        <v>-2.7547973734281186</v>
      </c>
      <c r="H8" s="51">
        <v>0</v>
      </c>
      <c r="I8" s="51">
        <v>0</v>
      </c>
      <c r="J8" s="51">
        <v>0</v>
      </c>
      <c r="K8" s="51">
        <v>0</v>
      </c>
      <c r="L8" s="51">
        <v>0</v>
      </c>
      <c r="M8" s="51">
        <v>0</v>
      </c>
      <c r="N8" s="51">
        <v>0</v>
      </c>
      <c r="O8" s="51">
        <v>-0.36993688727144514</v>
      </c>
      <c r="P8" s="51">
        <v>-4.1777768872705892</v>
      </c>
      <c r="Q8" s="51">
        <v>-4.1777768872705892</v>
      </c>
      <c r="R8" s="51">
        <v>2.2475000000002701E-10</v>
      </c>
      <c r="S8" s="51">
        <v>2.2475000000000499E-10</v>
      </c>
      <c r="T8" s="51">
        <v>2.2475000000000499E-10</v>
      </c>
      <c r="U8" s="51">
        <v>2.2475000000000499E-10</v>
      </c>
      <c r="V8" s="51">
        <v>-12.383282692681775</v>
      </c>
      <c r="W8" s="51">
        <v>3.635269057577176</v>
      </c>
      <c r="X8" s="51">
        <v>2.4625380449373893</v>
      </c>
      <c r="Y8" s="51">
        <v>2.4625380449373893</v>
      </c>
      <c r="Z8" s="51">
        <v>4.4359345209751382</v>
      </c>
      <c r="AA8" s="51">
        <v>4.0172602489750489</v>
      </c>
      <c r="AB8" s="52">
        <v>4.0172602489750489</v>
      </c>
    </row>
    <row r="9" spans="1:28" ht="17.25" thickBot="1">
      <c r="F9" s="50" t="s">
        <v>43</v>
      </c>
      <c r="G9" s="53">
        <v>0.13630204350634045</v>
      </c>
      <c r="H9" s="53">
        <v>0</v>
      </c>
      <c r="I9" s="53">
        <v>0</v>
      </c>
      <c r="J9" s="53">
        <v>0</v>
      </c>
      <c r="K9" s="53">
        <v>0</v>
      </c>
      <c r="L9" s="53">
        <v>0</v>
      </c>
      <c r="M9" s="53">
        <v>0</v>
      </c>
      <c r="N9" s="53">
        <v>0</v>
      </c>
      <c r="O9" s="53">
        <v>0</v>
      </c>
      <c r="P9" s="53">
        <v>0</v>
      </c>
      <c r="Q9" s="53">
        <v>0</v>
      </c>
      <c r="R9" s="53">
        <v>0</v>
      </c>
      <c r="S9" s="53">
        <v>0</v>
      </c>
      <c r="T9" s="53">
        <v>1.7235027053892011</v>
      </c>
      <c r="U9" s="53">
        <v>2.3323913079161405</v>
      </c>
      <c r="V9" s="53">
        <v>3.101683485109703</v>
      </c>
      <c r="W9" s="53">
        <v>-3.0250825549053069</v>
      </c>
      <c r="X9" s="53">
        <v>-2.0890693897978601</v>
      </c>
      <c r="Y9" s="53">
        <v>-1.9172113570373002</v>
      </c>
      <c r="Z9" s="53">
        <v>0</v>
      </c>
      <c r="AA9" s="53">
        <v>-1.0785361721819982</v>
      </c>
      <c r="AB9" s="54">
        <v>0</v>
      </c>
    </row>
    <row r="10" spans="1:28" ht="17.25" thickBot="1">
      <c r="F10" s="50" t="s">
        <v>28</v>
      </c>
      <c r="G10" s="51">
        <v>0</v>
      </c>
      <c r="H10" s="51">
        <v>0</v>
      </c>
      <c r="I10" s="51">
        <v>0</v>
      </c>
      <c r="J10" s="51">
        <v>0</v>
      </c>
      <c r="K10" s="51">
        <v>0</v>
      </c>
      <c r="L10" s="51">
        <v>0</v>
      </c>
      <c r="M10" s="51">
        <v>0</v>
      </c>
      <c r="N10" s="51">
        <v>0</v>
      </c>
      <c r="O10" s="51">
        <v>0</v>
      </c>
      <c r="P10" s="51">
        <v>0</v>
      </c>
      <c r="Q10" s="51">
        <v>0</v>
      </c>
      <c r="R10" s="51">
        <v>0</v>
      </c>
      <c r="S10" s="51">
        <v>0</v>
      </c>
      <c r="T10" s="51">
        <v>0</v>
      </c>
      <c r="U10" s="51">
        <v>0</v>
      </c>
      <c r="V10" s="51">
        <v>0</v>
      </c>
      <c r="W10" s="51">
        <v>0</v>
      </c>
      <c r="X10" s="51">
        <v>0</v>
      </c>
      <c r="Y10" s="51">
        <v>0</v>
      </c>
      <c r="Z10" s="51">
        <v>0</v>
      </c>
      <c r="AA10" s="51">
        <v>0</v>
      </c>
      <c r="AB10" s="52">
        <v>0</v>
      </c>
    </row>
    <row r="11" spans="1:28">
      <c r="F11" s="50" t="s">
        <v>29</v>
      </c>
      <c r="G11" s="53">
        <v>691.13746629467414</v>
      </c>
      <c r="H11" s="53">
        <v>0</v>
      </c>
      <c r="I11" s="53">
        <v>0</v>
      </c>
      <c r="J11" s="53">
        <v>0</v>
      </c>
      <c r="K11" s="53">
        <v>0</v>
      </c>
      <c r="L11" s="53">
        <v>0</v>
      </c>
      <c r="M11" s="53">
        <v>102.12989159999998</v>
      </c>
      <c r="N11" s="53">
        <v>102.12989159999998</v>
      </c>
      <c r="O11" s="53">
        <v>218.1794774</v>
      </c>
      <c r="P11" s="53">
        <v>218.1794774</v>
      </c>
      <c r="Q11" s="53">
        <v>218.1794774</v>
      </c>
      <c r="R11" s="53">
        <v>102.12989160000001</v>
      </c>
      <c r="S11" s="53">
        <v>102.12989160000001</v>
      </c>
      <c r="T11" s="53">
        <v>102.12989160000001</v>
      </c>
      <c r="U11" s="53">
        <v>102.12989160000001</v>
      </c>
      <c r="V11" s="53">
        <v>102.12989160000001</v>
      </c>
      <c r="W11" s="53">
        <v>0</v>
      </c>
      <c r="X11" s="53">
        <v>0</v>
      </c>
      <c r="Y11" s="53">
        <v>0</v>
      </c>
      <c r="Z11" s="53">
        <v>0</v>
      </c>
      <c r="AA11" s="53">
        <v>0</v>
      </c>
      <c r="AB11" s="54">
        <v>0</v>
      </c>
    </row>
    <row r="12" spans="1:28">
      <c r="F12" s="1" t="s">
        <v>30</v>
      </c>
      <c r="G12" s="4"/>
    </row>
    <row r="13" spans="1:28">
      <c r="F13" s="3"/>
    </row>
    <row r="26" spans="1:1">
      <c r="A26" s="46" t="s">
        <v>147</v>
      </c>
    </row>
    <row r="27" spans="1:1">
      <c r="A27" s="46" t="s">
        <v>143</v>
      </c>
    </row>
  </sheetData>
  <pageMargins left="0.7" right="0.7" top="0.75" bottom="0.75" header="0.3" footer="0.3"/>
  <pageSetup paperSize="9"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1B975-B290-469F-AFF6-D6976D59856E}">
  <sheetPr codeName="Sheet46"/>
  <dimension ref="A1:AF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32" ht="25.5" thickBot="1">
      <c r="A1" s="25" t="s">
        <v>148</v>
      </c>
      <c r="B1" s="26"/>
      <c r="C1" s="26"/>
      <c r="D1" s="26"/>
      <c r="E1" s="26"/>
      <c r="F1" s="26"/>
      <c r="G1" s="26"/>
      <c r="H1" s="26"/>
      <c r="I1" s="26"/>
      <c r="J1" s="26"/>
      <c r="K1" s="26"/>
      <c r="L1" s="26"/>
      <c r="M1" s="26"/>
      <c r="N1" s="26"/>
      <c r="O1" s="26"/>
      <c r="P1" s="26"/>
      <c r="Q1" s="26"/>
      <c r="R1" s="26"/>
      <c r="S1" s="26"/>
      <c r="T1" s="26"/>
      <c r="U1" s="26"/>
      <c r="V1" s="26"/>
      <c r="W1" s="26"/>
      <c r="X1" s="26"/>
      <c r="Y1" s="26"/>
      <c r="Z1" s="26"/>
      <c r="AA1" s="26"/>
      <c r="AB1" s="26"/>
      <c r="AC1" s="26"/>
    </row>
    <row r="2" spans="1:32" ht="17.25" thickTop="1">
      <c r="Z2" s="27"/>
    </row>
    <row r="3" spans="1:32" ht="17.25" thickBot="1">
      <c r="G3" s="6" t="s">
        <v>65</v>
      </c>
      <c r="H3" s="6" t="s">
        <v>2</v>
      </c>
      <c r="I3" s="6" t="s">
        <v>3</v>
      </c>
      <c r="J3" s="6" t="s">
        <v>4</v>
      </c>
      <c r="K3" s="6" t="s">
        <v>5</v>
      </c>
      <c r="L3" s="6" t="s">
        <v>6</v>
      </c>
      <c r="M3" s="6" t="s">
        <v>7</v>
      </c>
      <c r="N3" s="6" t="s">
        <v>8</v>
      </c>
      <c r="O3" s="6" t="s">
        <v>9</v>
      </c>
      <c r="P3" s="6" t="s">
        <v>10</v>
      </c>
      <c r="Q3" s="6" t="s">
        <v>11</v>
      </c>
      <c r="R3" s="6" t="s">
        <v>12</v>
      </c>
      <c r="S3" s="6" t="s">
        <v>13</v>
      </c>
      <c r="T3" s="6" t="s">
        <v>14</v>
      </c>
      <c r="U3" s="6" t="s">
        <v>15</v>
      </c>
      <c r="V3" s="6" t="s">
        <v>16</v>
      </c>
      <c r="W3" s="6" t="s">
        <v>17</v>
      </c>
      <c r="X3" s="6" t="s">
        <v>18</v>
      </c>
      <c r="Y3" s="6" t="s">
        <v>19</v>
      </c>
      <c r="Z3" s="6" t="s">
        <v>20</v>
      </c>
      <c r="AA3" s="6" t="s">
        <v>21</v>
      </c>
      <c r="AB3" s="6" t="s">
        <v>22</v>
      </c>
    </row>
    <row r="4" spans="1:32" ht="17.25" thickBot="1">
      <c r="G4" s="7" t="s">
        <v>33</v>
      </c>
      <c r="H4" s="8">
        <v>0</v>
      </c>
      <c r="I4" s="8">
        <v>0</v>
      </c>
      <c r="J4" s="8">
        <v>0</v>
      </c>
      <c r="K4" s="8">
        <v>0</v>
      </c>
      <c r="L4" s="8">
        <v>0</v>
      </c>
      <c r="M4" s="8">
        <v>0</v>
      </c>
      <c r="N4" s="8">
        <v>0</v>
      </c>
      <c r="O4" s="8">
        <v>0</v>
      </c>
      <c r="P4" s="8">
        <v>0</v>
      </c>
      <c r="Q4" s="8">
        <v>0</v>
      </c>
      <c r="R4" s="8">
        <v>0</v>
      </c>
      <c r="S4" s="8">
        <v>0</v>
      </c>
      <c r="T4" s="8">
        <v>0</v>
      </c>
      <c r="U4" s="8">
        <v>0</v>
      </c>
      <c r="V4" s="8">
        <v>0</v>
      </c>
      <c r="W4" s="8">
        <v>0</v>
      </c>
      <c r="X4" s="8">
        <v>0</v>
      </c>
      <c r="Y4" s="8">
        <v>0</v>
      </c>
      <c r="Z4" s="8">
        <v>0</v>
      </c>
      <c r="AA4" s="8">
        <v>0</v>
      </c>
      <c r="AB4" s="9">
        <v>0</v>
      </c>
      <c r="AF4" s="27"/>
    </row>
    <row r="5" spans="1:32" ht="17.25" thickBot="1">
      <c r="G5" s="7" t="s">
        <v>34</v>
      </c>
      <c r="H5" s="10">
        <v>0</v>
      </c>
      <c r="I5" s="10">
        <v>0</v>
      </c>
      <c r="J5" s="10">
        <v>0</v>
      </c>
      <c r="K5" s="10">
        <v>0</v>
      </c>
      <c r="L5" s="10">
        <v>0</v>
      </c>
      <c r="M5" s="10">
        <v>0</v>
      </c>
      <c r="N5" s="10">
        <v>0</v>
      </c>
      <c r="O5" s="10">
        <v>0</v>
      </c>
      <c r="P5" s="10">
        <v>0</v>
      </c>
      <c r="Q5" s="10">
        <v>0</v>
      </c>
      <c r="R5" s="10">
        <v>0</v>
      </c>
      <c r="S5" s="10">
        <v>0</v>
      </c>
      <c r="T5" s="10">
        <v>0</v>
      </c>
      <c r="U5" s="10">
        <v>0</v>
      </c>
      <c r="V5" s="10">
        <v>0</v>
      </c>
      <c r="W5" s="10">
        <v>0</v>
      </c>
      <c r="X5" s="10">
        <v>0</v>
      </c>
      <c r="Y5" s="10">
        <v>0</v>
      </c>
      <c r="Z5" s="10">
        <v>0</v>
      </c>
      <c r="AA5" s="10">
        <v>0</v>
      </c>
      <c r="AB5" s="11">
        <v>0</v>
      </c>
      <c r="AF5" s="27"/>
    </row>
    <row r="6" spans="1:32" ht="17.25" thickBot="1">
      <c r="G6" s="7" t="s">
        <v>35</v>
      </c>
      <c r="H6" s="8">
        <v>0</v>
      </c>
      <c r="I6" s="8">
        <v>0</v>
      </c>
      <c r="J6" s="8">
        <v>0</v>
      </c>
      <c r="K6" s="8">
        <v>0</v>
      </c>
      <c r="L6" s="8">
        <v>0</v>
      </c>
      <c r="M6" s="8">
        <v>0</v>
      </c>
      <c r="N6" s="8">
        <v>0</v>
      </c>
      <c r="O6" s="8">
        <v>0</v>
      </c>
      <c r="P6" s="8">
        <v>0</v>
      </c>
      <c r="Q6" s="8">
        <v>0</v>
      </c>
      <c r="R6" s="8">
        <v>0</v>
      </c>
      <c r="S6" s="8">
        <v>0</v>
      </c>
      <c r="T6" s="8">
        <v>0</v>
      </c>
      <c r="U6" s="8">
        <v>0</v>
      </c>
      <c r="V6" s="8">
        <v>0</v>
      </c>
      <c r="W6" s="8">
        <v>0</v>
      </c>
      <c r="X6" s="8">
        <v>0</v>
      </c>
      <c r="Y6" s="8">
        <v>0</v>
      </c>
      <c r="Z6" s="8">
        <v>0</v>
      </c>
      <c r="AA6" s="8">
        <v>0</v>
      </c>
      <c r="AB6" s="9">
        <v>0</v>
      </c>
      <c r="AF6" s="27"/>
    </row>
    <row r="7" spans="1:32" ht="17.25" thickBot="1">
      <c r="G7" s="7" t="s">
        <v>36</v>
      </c>
      <c r="H7" s="10">
        <v>0</v>
      </c>
      <c r="I7" s="10">
        <v>0</v>
      </c>
      <c r="J7" s="10">
        <v>0</v>
      </c>
      <c r="K7" s="10">
        <v>0</v>
      </c>
      <c r="L7" s="10">
        <v>0</v>
      </c>
      <c r="M7" s="10">
        <v>0</v>
      </c>
      <c r="N7" s="10">
        <v>0</v>
      </c>
      <c r="O7" s="10">
        <v>0</v>
      </c>
      <c r="P7" s="10">
        <v>0</v>
      </c>
      <c r="Q7" s="10">
        <v>0</v>
      </c>
      <c r="R7" s="10">
        <v>0</v>
      </c>
      <c r="S7" s="10">
        <v>0</v>
      </c>
      <c r="T7" s="10">
        <v>0</v>
      </c>
      <c r="U7" s="10">
        <v>0</v>
      </c>
      <c r="V7" s="10">
        <v>0</v>
      </c>
      <c r="W7" s="10">
        <v>0</v>
      </c>
      <c r="X7" s="10">
        <v>0</v>
      </c>
      <c r="Y7" s="10">
        <v>0</v>
      </c>
      <c r="Z7" s="10">
        <v>0</v>
      </c>
      <c r="AA7" s="10">
        <v>0</v>
      </c>
      <c r="AB7" s="11">
        <v>-210.51590399999986</v>
      </c>
      <c r="AF7" s="27"/>
    </row>
    <row r="8" spans="1:32" ht="17.25" thickBot="1">
      <c r="G8" s="7" t="s">
        <v>37</v>
      </c>
      <c r="H8" s="8">
        <v>0</v>
      </c>
      <c r="I8" s="8">
        <v>0</v>
      </c>
      <c r="J8" s="8">
        <v>0</v>
      </c>
      <c r="K8" s="8">
        <v>0</v>
      </c>
      <c r="L8" s="8">
        <v>0</v>
      </c>
      <c r="M8" s="8">
        <v>390</v>
      </c>
      <c r="N8" s="8">
        <v>390.00000000000091</v>
      </c>
      <c r="O8" s="8">
        <v>390</v>
      </c>
      <c r="P8" s="8">
        <v>390</v>
      </c>
      <c r="Q8" s="8">
        <v>390.00000000000091</v>
      </c>
      <c r="R8" s="8">
        <v>390</v>
      </c>
      <c r="S8" s="8">
        <v>390</v>
      </c>
      <c r="T8" s="8">
        <v>390.00000000000091</v>
      </c>
      <c r="U8" s="8">
        <v>390</v>
      </c>
      <c r="V8" s="8">
        <v>390</v>
      </c>
      <c r="W8" s="8">
        <v>0</v>
      </c>
      <c r="X8" s="8">
        <v>0</v>
      </c>
      <c r="Y8" s="8">
        <v>0</v>
      </c>
      <c r="Z8" s="8">
        <v>0</v>
      </c>
      <c r="AA8" s="8">
        <v>0</v>
      </c>
      <c r="AB8" s="9">
        <v>0</v>
      </c>
      <c r="AF8" s="27"/>
    </row>
    <row r="9" spans="1:32" ht="17.25" thickBot="1">
      <c r="G9" s="7" t="s">
        <v>38</v>
      </c>
      <c r="H9" s="10">
        <v>0</v>
      </c>
      <c r="I9" s="10">
        <v>0</v>
      </c>
      <c r="J9" s="10">
        <v>0</v>
      </c>
      <c r="K9" s="10">
        <v>0</v>
      </c>
      <c r="L9" s="10">
        <v>0</v>
      </c>
      <c r="M9" s="10">
        <v>0</v>
      </c>
      <c r="N9" s="10">
        <v>0</v>
      </c>
      <c r="O9" s="10">
        <v>0</v>
      </c>
      <c r="P9" s="10">
        <v>0</v>
      </c>
      <c r="Q9" s="10">
        <v>0</v>
      </c>
      <c r="R9" s="10">
        <v>0</v>
      </c>
      <c r="S9" s="10">
        <v>0</v>
      </c>
      <c r="T9" s="10">
        <v>0</v>
      </c>
      <c r="U9" s="10">
        <v>0</v>
      </c>
      <c r="V9" s="10">
        <v>0</v>
      </c>
      <c r="W9" s="10">
        <v>0</v>
      </c>
      <c r="X9" s="10">
        <v>0</v>
      </c>
      <c r="Y9" s="10">
        <v>0</v>
      </c>
      <c r="Z9" s="10">
        <v>0</v>
      </c>
      <c r="AA9" s="10">
        <v>0</v>
      </c>
      <c r="AB9" s="11">
        <v>0</v>
      </c>
      <c r="AF9" s="27"/>
    </row>
    <row r="10" spans="1:32" ht="17.25" thickBot="1">
      <c r="G10" s="7" t="s">
        <v>39</v>
      </c>
      <c r="H10" s="12">
        <v>0</v>
      </c>
      <c r="I10" s="12">
        <v>0</v>
      </c>
      <c r="J10" s="12">
        <v>0</v>
      </c>
      <c r="K10" s="12">
        <v>0</v>
      </c>
      <c r="L10" s="12">
        <v>0</v>
      </c>
      <c r="M10" s="12">
        <v>0</v>
      </c>
      <c r="N10" s="12">
        <v>0</v>
      </c>
      <c r="O10" s="12">
        <v>0</v>
      </c>
      <c r="P10" s="12">
        <v>0</v>
      </c>
      <c r="Q10" s="12">
        <v>0</v>
      </c>
      <c r="R10" s="12">
        <v>-747.95740491999959</v>
      </c>
      <c r="S10" s="12">
        <v>-734.95796924999968</v>
      </c>
      <c r="T10" s="12">
        <v>-270.11841556000036</v>
      </c>
      <c r="U10" s="12">
        <v>-289.60843102000035</v>
      </c>
      <c r="V10" s="12">
        <v>-284.0430239999996</v>
      </c>
      <c r="W10" s="12">
        <v>13.82518422999965</v>
      </c>
      <c r="X10" s="12">
        <v>113.4267760799994</v>
      </c>
      <c r="Y10" s="12">
        <v>41.454312300000311</v>
      </c>
      <c r="Z10" s="12">
        <v>41.454312300000311</v>
      </c>
      <c r="AA10" s="12">
        <v>78.033612239998547</v>
      </c>
      <c r="AB10" s="13">
        <v>271.63169287999699</v>
      </c>
      <c r="AF10" s="27"/>
    </row>
    <row r="11" spans="1:32" ht="17.25" thickBot="1">
      <c r="G11" s="7" t="s">
        <v>40</v>
      </c>
      <c r="H11" s="14">
        <v>0</v>
      </c>
      <c r="I11" s="14">
        <v>0</v>
      </c>
      <c r="J11" s="14">
        <v>0</v>
      </c>
      <c r="K11" s="14">
        <v>0</v>
      </c>
      <c r="L11" s="14">
        <v>0</v>
      </c>
      <c r="M11" s="14">
        <v>-4.7893775299999106</v>
      </c>
      <c r="N11" s="14">
        <v>-56.306905389996246</v>
      </c>
      <c r="O11" s="14">
        <v>-56.002955690000817</v>
      </c>
      <c r="P11" s="14">
        <v>-66.4398554899999</v>
      </c>
      <c r="Q11" s="14">
        <v>-66.439855489998081</v>
      </c>
      <c r="R11" s="14">
        <v>-66.4398554899999</v>
      </c>
      <c r="S11" s="14">
        <v>581.78271538999979</v>
      </c>
      <c r="T11" s="14">
        <v>400.38409331000366</v>
      </c>
      <c r="U11" s="14">
        <v>400.38409331000003</v>
      </c>
      <c r="V11" s="14">
        <v>227.87673294000342</v>
      </c>
      <c r="W11" s="14">
        <v>5.1171965699977591</v>
      </c>
      <c r="X11" s="14">
        <v>-19.791606440005125</v>
      </c>
      <c r="Y11" s="14">
        <v>-19.791606440005125</v>
      </c>
      <c r="Z11" s="14">
        <v>-182.63583447000201</v>
      </c>
      <c r="AA11" s="14">
        <v>-182.63583446999837</v>
      </c>
      <c r="AB11" s="15">
        <v>-182.63583446999837</v>
      </c>
      <c r="AF11" s="27"/>
    </row>
    <row r="12" spans="1:32" ht="17.25" thickBot="1">
      <c r="G12" s="7" t="s">
        <v>41</v>
      </c>
      <c r="H12" s="12">
        <v>0</v>
      </c>
      <c r="I12" s="12">
        <v>0</v>
      </c>
      <c r="J12" s="12">
        <v>0</v>
      </c>
      <c r="K12" s="12">
        <v>0</v>
      </c>
      <c r="L12" s="12">
        <v>0</v>
      </c>
      <c r="M12" s="12">
        <v>8.4800918700011607</v>
      </c>
      <c r="N12" s="12">
        <v>-19.573005229998671</v>
      </c>
      <c r="O12" s="12">
        <v>-19.57300523000049</v>
      </c>
      <c r="P12" s="12">
        <v>-1.2908375000006345</v>
      </c>
      <c r="Q12" s="12">
        <v>-527.13716673999988</v>
      </c>
      <c r="R12" s="12">
        <v>-35.062653439999849</v>
      </c>
      <c r="S12" s="12">
        <v>-782.94705743000122</v>
      </c>
      <c r="T12" s="12">
        <v>-817.18963780000013</v>
      </c>
      <c r="U12" s="12">
        <v>-817.18963780000013</v>
      </c>
      <c r="V12" s="12">
        <v>-226.00451243000134</v>
      </c>
      <c r="W12" s="12">
        <v>-226.00451243000134</v>
      </c>
      <c r="X12" s="12">
        <v>-274.16246204999698</v>
      </c>
      <c r="Y12" s="12">
        <v>-274.16246205000061</v>
      </c>
      <c r="Z12" s="12">
        <v>-42.540653380001459</v>
      </c>
      <c r="AA12" s="12">
        <v>-74.714193069998146</v>
      </c>
      <c r="AB12" s="13">
        <v>-74.714193070001784</v>
      </c>
      <c r="AF12" s="27"/>
    </row>
    <row r="13" spans="1:32" ht="17.25" thickBot="1">
      <c r="G13" s="64" t="s">
        <v>43</v>
      </c>
      <c r="H13" s="65">
        <v>0</v>
      </c>
      <c r="I13" s="65">
        <v>0</v>
      </c>
      <c r="J13" s="65">
        <v>0</v>
      </c>
      <c r="K13" s="65">
        <v>0</v>
      </c>
      <c r="L13" s="65">
        <v>0</v>
      </c>
      <c r="M13" s="65">
        <v>0</v>
      </c>
      <c r="N13" s="65">
        <v>0</v>
      </c>
      <c r="O13" s="65">
        <v>0</v>
      </c>
      <c r="P13" s="65">
        <v>0</v>
      </c>
      <c r="Q13" s="65">
        <v>0</v>
      </c>
      <c r="R13" s="65">
        <v>0</v>
      </c>
      <c r="S13" s="65">
        <v>0</v>
      </c>
      <c r="T13" s="65">
        <v>0</v>
      </c>
      <c r="U13" s="65">
        <v>0</v>
      </c>
      <c r="V13" s="65">
        <v>0</v>
      </c>
      <c r="W13" s="65">
        <v>0</v>
      </c>
      <c r="X13" s="65">
        <v>0</v>
      </c>
      <c r="Y13" s="65">
        <v>0</v>
      </c>
      <c r="Z13" s="65">
        <v>0</v>
      </c>
      <c r="AA13" s="65">
        <v>0</v>
      </c>
      <c r="AB13" s="66">
        <v>0</v>
      </c>
      <c r="AF13" s="27"/>
    </row>
    <row r="14" spans="1:32" ht="17.25" thickBot="1">
      <c r="G14" s="64" t="s">
        <v>142</v>
      </c>
      <c r="H14" s="59">
        <v>0</v>
      </c>
      <c r="I14" s="59">
        <v>0</v>
      </c>
      <c r="J14" s="59">
        <v>0</v>
      </c>
      <c r="K14" s="59">
        <v>0</v>
      </c>
      <c r="L14" s="59">
        <v>0</v>
      </c>
      <c r="M14" s="59">
        <v>0</v>
      </c>
      <c r="N14" s="59">
        <v>0</v>
      </c>
      <c r="O14" s="59">
        <v>0</v>
      </c>
      <c r="P14" s="59">
        <v>0</v>
      </c>
      <c r="Q14" s="59">
        <v>0</v>
      </c>
      <c r="R14" s="59">
        <v>0</v>
      </c>
      <c r="S14" s="59">
        <v>0</v>
      </c>
      <c r="T14" s="59">
        <v>0</v>
      </c>
      <c r="U14" s="59">
        <v>0</v>
      </c>
      <c r="V14" s="59">
        <v>0</v>
      </c>
      <c r="W14" s="59">
        <v>0</v>
      </c>
      <c r="X14" s="59">
        <v>0</v>
      </c>
      <c r="Y14" s="59">
        <v>0</v>
      </c>
      <c r="Z14" s="59">
        <v>0</v>
      </c>
      <c r="AA14" s="59">
        <v>0</v>
      </c>
      <c r="AB14" s="58">
        <v>0</v>
      </c>
      <c r="AF14" s="27"/>
    </row>
    <row r="15" spans="1:32" ht="17.25" thickBot="1">
      <c r="G15" s="64" t="s">
        <v>44</v>
      </c>
      <c r="H15" s="62">
        <v>0</v>
      </c>
      <c r="I15" s="62">
        <v>0</v>
      </c>
      <c r="J15" s="62">
        <v>0</v>
      </c>
      <c r="K15" s="62">
        <v>0</v>
      </c>
      <c r="L15" s="62">
        <v>0</v>
      </c>
      <c r="M15" s="62">
        <v>0</v>
      </c>
      <c r="N15" s="62">
        <v>0</v>
      </c>
      <c r="O15" s="62">
        <v>0</v>
      </c>
      <c r="P15" s="62">
        <v>0</v>
      </c>
      <c r="Q15" s="62">
        <v>0</v>
      </c>
      <c r="R15" s="62">
        <v>0</v>
      </c>
      <c r="S15" s="62">
        <v>0</v>
      </c>
      <c r="T15" s="62">
        <v>0</v>
      </c>
      <c r="U15" s="62">
        <v>0</v>
      </c>
      <c r="V15" s="62">
        <v>0</v>
      </c>
      <c r="W15" s="62">
        <v>0</v>
      </c>
      <c r="X15" s="62">
        <v>0</v>
      </c>
      <c r="Y15" s="62">
        <v>0</v>
      </c>
      <c r="Z15" s="62">
        <v>0</v>
      </c>
      <c r="AA15" s="62">
        <v>0</v>
      </c>
      <c r="AB15" s="61">
        <v>0</v>
      </c>
      <c r="AF15" s="27"/>
    </row>
    <row r="16" spans="1:32">
      <c r="G16" s="64" t="s">
        <v>42</v>
      </c>
      <c r="H16" s="59">
        <f t="shared" ref="H16:AB16" si="0">SUM(H4:H10,H13)</f>
        <v>0</v>
      </c>
      <c r="I16" s="59">
        <f t="shared" si="0"/>
        <v>0</v>
      </c>
      <c r="J16" s="59">
        <f t="shared" si="0"/>
        <v>0</v>
      </c>
      <c r="K16" s="59">
        <f t="shared" si="0"/>
        <v>0</v>
      </c>
      <c r="L16" s="59">
        <f t="shared" si="0"/>
        <v>0</v>
      </c>
      <c r="M16" s="59">
        <f t="shared" si="0"/>
        <v>390</v>
      </c>
      <c r="N16" s="59">
        <f t="shared" si="0"/>
        <v>390.00000000000091</v>
      </c>
      <c r="O16" s="59">
        <f t="shared" si="0"/>
        <v>390</v>
      </c>
      <c r="P16" s="59">
        <f t="shared" si="0"/>
        <v>390</v>
      </c>
      <c r="Q16" s="59">
        <f t="shared" si="0"/>
        <v>390.00000000000091</v>
      </c>
      <c r="R16" s="59">
        <f t="shared" si="0"/>
        <v>-357.95740491999959</v>
      </c>
      <c r="S16" s="59">
        <f t="shared" si="0"/>
        <v>-344.95796924999968</v>
      </c>
      <c r="T16" s="59">
        <f t="shared" si="0"/>
        <v>119.88158444000055</v>
      </c>
      <c r="U16" s="59">
        <f t="shared" si="0"/>
        <v>100.39156897999965</v>
      </c>
      <c r="V16" s="59">
        <f t="shared" si="0"/>
        <v>105.9569760000004</v>
      </c>
      <c r="W16" s="59">
        <f t="shared" si="0"/>
        <v>13.82518422999965</v>
      </c>
      <c r="X16" s="59">
        <f t="shared" si="0"/>
        <v>113.4267760799994</v>
      </c>
      <c r="Y16" s="59">
        <f t="shared" si="0"/>
        <v>41.454312300000311</v>
      </c>
      <c r="Z16" s="59">
        <f t="shared" si="0"/>
        <v>41.454312300000311</v>
      </c>
      <c r="AA16" s="59">
        <f t="shared" si="0"/>
        <v>78.033612239998547</v>
      </c>
      <c r="AB16" s="59">
        <f t="shared" si="0"/>
        <v>61.115788879997126</v>
      </c>
      <c r="AD16" s="27"/>
      <c r="AF16" s="27"/>
    </row>
    <row r="17" spans="1:28">
      <c r="H17" s="5"/>
      <c r="I17" s="5"/>
      <c r="J17" s="5"/>
      <c r="K17" s="5"/>
      <c r="L17" s="5"/>
      <c r="M17" s="5"/>
      <c r="N17" s="5"/>
      <c r="O17" s="5"/>
      <c r="P17" s="5"/>
      <c r="Q17" s="5"/>
      <c r="R17" s="5"/>
      <c r="S17" s="5"/>
      <c r="T17" s="5"/>
      <c r="U17" s="5"/>
      <c r="V17" s="5"/>
      <c r="W17" s="5"/>
      <c r="X17" s="5"/>
      <c r="Y17" s="5"/>
      <c r="Z17" s="5"/>
      <c r="AA17" s="5"/>
      <c r="AB17" s="5"/>
    </row>
    <row r="26" spans="1:28">
      <c r="A26" s="46" t="s">
        <v>147</v>
      </c>
    </row>
    <row r="27" spans="1:28">
      <c r="A27" s="46" t="s">
        <v>143</v>
      </c>
    </row>
  </sheetData>
  <pageMargins left="0.7" right="0.7" top="0.75" bottom="0.75" header="0.3" footer="0.3"/>
  <pageSetup paperSize="9" orientation="portrait" r:id="rId1"/>
  <drawing r:id="rId2"/>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37126D-1D32-4326-9FE2-072681E1510D}">
  <sheetPr codeName="Sheet47"/>
  <dimension ref="A1:AC27"/>
  <sheetViews>
    <sheetView zoomScaleNormal="100" workbookViewId="0"/>
  </sheetViews>
  <sheetFormatPr defaultColWidth="9" defaultRowHeight="16.5"/>
  <cols>
    <col min="1" max="1" width="17.875" style="2" customWidth="1"/>
    <col min="2" max="2" width="9" style="2" customWidth="1"/>
    <col min="3" max="3" width="22.25" style="2" customWidth="1"/>
    <col min="4" max="4" width="7.625" style="2" customWidth="1"/>
    <col min="5" max="5" width="25.5" style="2" customWidth="1"/>
    <col min="6" max="6" width="8.375" style="2" customWidth="1"/>
    <col min="7" max="7" width="45.5" style="2" customWidth="1"/>
    <col min="8" max="8" width="14.5" style="2" customWidth="1"/>
    <col min="9" max="9" width="11.375" style="2" bestFit="1" customWidth="1"/>
    <col min="10" max="10" width="17.375" style="2" bestFit="1" customWidth="1"/>
    <col min="11" max="11" width="15.75" style="2" bestFit="1" customWidth="1"/>
    <col min="12" max="12" width="14.5" style="2" bestFit="1" customWidth="1"/>
    <col min="13" max="14" width="15" style="2" bestFit="1" customWidth="1"/>
    <col min="15" max="15" width="15.375" style="2" bestFit="1" customWidth="1"/>
    <col min="16" max="16" width="15.25" style="2" bestFit="1" customWidth="1"/>
    <col min="17" max="17" width="15.625" style="2" bestFit="1" customWidth="1"/>
    <col min="18" max="18" width="15.375" style="2" bestFit="1" customWidth="1"/>
    <col min="19" max="19" width="15.625" style="2" bestFit="1" customWidth="1"/>
    <col min="20" max="21" width="15.25" style="2" bestFit="1" customWidth="1"/>
    <col min="22" max="22" width="15.625" style="2" bestFit="1" customWidth="1"/>
    <col min="23" max="23" width="15.875" style="2" bestFit="1" customWidth="1"/>
    <col min="24" max="24" width="16" style="2" bestFit="1" customWidth="1"/>
    <col min="25" max="25" width="16.25" style="2" bestFit="1" customWidth="1"/>
    <col min="26" max="26" width="16.625" style="2" bestFit="1" customWidth="1"/>
    <col min="27" max="27" width="16.125" style="2" bestFit="1" customWidth="1"/>
    <col min="28" max="28" width="16.25" style="2" bestFit="1" customWidth="1"/>
    <col min="29" max="29" width="9" style="2"/>
    <col min="30" max="30" width="17.5" style="2" bestFit="1" customWidth="1"/>
    <col min="31" max="16384" width="9" style="2"/>
  </cols>
  <sheetData>
    <row r="1" spans="1:29" ht="25.5" thickBot="1">
      <c r="A1" s="25" t="s">
        <v>150</v>
      </c>
      <c r="B1" s="26"/>
      <c r="C1" s="26"/>
      <c r="D1" s="26"/>
      <c r="E1" s="26"/>
      <c r="F1" s="26"/>
      <c r="G1" s="26"/>
      <c r="H1" s="32"/>
      <c r="I1" s="26"/>
      <c r="J1" s="26"/>
      <c r="K1" s="26"/>
      <c r="L1" s="26"/>
      <c r="M1" s="26"/>
      <c r="N1" s="26"/>
      <c r="O1" s="26"/>
      <c r="P1" s="26"/>
      <c r="Q1" s="32"/>
      <c r="R1" s="26"/>
      <c r="S1" s="26"/>
      <c r="T1" s="26"/>
      <c r="U1" s="26"/>
      <c r="V1" s="26"/>
      <c r="W1" s="26"/>
      <c r="X1" s="26"/>
      <c r="Y1" s="26"/>
      <c r="Z1" s="26"/>
      <c r="AA1" s="32"/>
      <c r="AB1" s="26"/>
      <c r="AC1" s="26"/>
    </row>
    <row r="2" spans="1:29" ht="17.25" thickTop="1"/>
    <row r="3" spans="1:29" ht="17.25" thickBot="1">
      <c r="G3" s="20"/>
      <c r="H3" s="20" t="s">
        <v>2</v>
      </c>
      <c r="I3" s="20" t="s">
        <v>3</v>
      </c>
      <c r="J3" s="20" t="s">
        <v>4</v>
      </c>
      <c r="K3" s="20" t="s">
        <v>5</v>
      </c>
      <c r="L3" s="20" t="s">
        <v>6</v>
      </c>
      <c r="M3" s="20" t="s">
        <v>7</v>
      </c>
      <c r="N3" s="20" t="s">
        <v>8</v>
      </c>
      <c r="O3" s="20" t="s">
        <v>9</v>
      </c>
      <c r="P3" s="20" t="s">
        <v>10</v>
      </c>
      <c r="Q3" s="20" t="s">
        <v>11</v>
      </c>
      <c r="R3" s="20" t="s">
        <v>12</v>
      </c>
      <c r="S3" s="20" t="s">
        <v>13</v>
      </c>
      <c r="T3" s="20" t="s">
        <v>14</v>
      </c>
      <c r="U3" s="20" t="s">
        <v>15</v>
      </c>
      <c r="V3" s="20" t="s">
        <v>16</v>
      </c>
      <c r="W3" s="20" t="s">
        <v>17</v>
      </c>
      <c r="X3" s="20" t="s">
        <v>18</v>
      </c>
      <c r="Y3" s="20" t="s">
        <v>19</v>
      </c>
      <c r="Z3" s="20" t="s">
        <v>20</v>
      </c>
      <c r="AA3" s="20" t="s">
        <v>21</v>
      </c>
      <c r="AB3" s="20" t="s">
        <v>22</v>
      </c>
    </row>
    <row r="4" spans="1:29" ht="17.25" thickBot="1">
      <c r="G4" s="21" t="s">
        <v>33</v>
      </c>
      <c r="H4" s="8">
        <v>3.1141098588705063E-9</v>
      </c>
      <c r="I4" s="8">
        <v>-1.0040821507573128E-9</v>
      </c>
      <c r="J4" s="8">
        <v>-1.1059455573558807E-9</v>
      </c>
      <c r="K4" s="8">
        <v>1.3533281162381172E-9</v>
      </c>
      <c r="L4" s="8">
        <v>1.1641532182693481E-10</v>
      </c>
      <c r="M4" s="8">
        <v>-240.04975919063145</v>
      </c>
      <c r="N4" s="8">
        <v>-550.86453400194296</v>
      </c>
      <c r="O4" s="8">
        <v>-3306.9709427503694</v>
      </c>
      <c r="P4" s="8">
        <v>-3005.7367834124598</v>
      </c>
      <c r="Q4" s="8">
        <v>-1094.5579287831788</v>
      </c>
      <c r="R4" s="8">
        <v>-37.43001431018638</v>
      </c>
      <c r="S4" s="8">
        <v>-460.27325631043641</v>
      </c>
      <c r="T4" s="8">
        <v>475.57168147691118</v>
      </c>
      <c r="U4" s="8">
        <v>-521.83691063571314</v>
      </c>
      <c r="V4" s="8">
        <v>206.8497887928097</v>
      </c>
      <c r="W4" s="8">
        <v>-49.149633410634124</v>
      </c>
      <c r="X4" s="8">
        <v>-13.189708068457549</v>
      </c>
      <c r="Y4" s="8">
        <v>-51.412340540940932</v>
      </c>
      <c r="Z4" s="8">
        <v>-24.622310470040247</v>
      </c>
      <c r="AA4" s="8">
        <v>-22.681818358425517</v>
      </c>
      <c r="AB4" s="9">
        <v>-145.03935954142798</v>
      </c>
    </row>
    <row r="5" spans="1:29" ht="17.25" thickBot="1">
      <c r="G5" s="21" t="s">
        <v>34</v>
      </c>
      <c r="H5" s="10">
        <v>1.7498678062111139E-9</v>
      </c>
      <c r="I5" s="10">
        <v>-2.8812792152166367E-9</v>
      </c>
      <c r="J5" s="10">
        <v>-2.6193447411060333E-10</v>
      </c>
      <c r="K5" s="10">
        <v>-1.1641532182693481E-10</v>
      </c>
      <c r="L5" s="10">
        <v>-2.255546860396862E-10</v>
      </c>
      <c r="M5" s="10">
        <v>228.4425332938481</v>
      </c>
      <c r="N5" s="10">
        <v>403.51051335904049</v>
      </c>
      <c r="O5" s="10">
        <v>3262.9932050113966</v>
      </c>
      <c r="P5" s="10">
        <v>2586.4550609091348</v>
      </c>
      <c r="Q5" s="10">
        <v>1832.8978185147571</v>
      </c>
      <c r="R5" s="10">
        <v>-188.37211051060149</v>
      </c>
      <c r="S5" s="10">
        <v>-228.54666367597747</v>
      </c>
      <c r="T5" s="10">
        <v>-36.340483016225335</v>
      </c>
      <c r="U5" s="10">
        <v>-141.33615237454069</v>
      </c>
      <c r="V5" s="10">
        <v>-277.19460267189424</v>
      </c>
      <c r="W5" s="10">
        <v>-9.9538589871335716</v>
      </c>
      <c r="X5" s="10">
        <v>11.68527434491989</v>
      </c>
      <c r="Y5" s="10">
        <v>-28.613449134663824</v>
      </c>
      <c r="Z5" s="10">
        <v>-27.376723524990666</v>
      </c>
      <c r="AA5" s="10">
        <v>-26.110179639224953</v>
      </c>
      <c r="AB5" s="11">
        <v>49.809693797444197</v>
      </c>
    </row>
    <row r="6" spans="1:29" ht="17.25" thickBot="1">
      <c r="G6" s="21" t="s">
        <v>35</v>
      </c>
      <c r="H6" s="8">
        <v>3.637978807091713E-11</v>
      </c>
      <c r="I6" s="8">
        <v>-1.7280399333685637E-11</v>
      </c>
      <c r="J6" s="8">
        <v>-1.0970779840135947E-11</v>
      </c>
      <c r="K6" s="8">
        <v>-6.5369931689929217E-12</v>
      </c>
      <c r="L6" s="8">
        <v>-1.6200374375330284E-12</v>
      </c>
      <c r="M6" s="8">
        <v>-20.26687216109525</v>
      </c>
      <c r="N6" s="8">
        <v>-8.6945581315852962</v>
      </c>
      <c r="O6" s="8">
        <v>-16.884830442308214</v>
      </c>
      <c r="P6" s="8">
        <v>-26.838445227741119</v>
      </c>
      <c r="Q6" s="8">
        <v>-81.1167323299494</v>
      </c>
      <c r="R6" s="8">
        <v>-5.5982155396114877</v>
      </c>
      <c r="S6" s="8">
        <v>-290.85897768352652</v>
      </c>
      <c r="T6" s="8">
        <v>-801.52324252801054</v>
      </c>
      <c r="U6" s="8">
        <v>-293.17853973016145</v>
      </c>
      <c r="V6" s="8">
        <v>-880.62294269866334</v>
      </c>
      <c r="W6" s="8">
        <v>96.498491289300546</v>
      </c>
      <c r="X6" s="8">
        <v>-159.04299885164437</v>
      </c>
      <c r="Y6" s="8">
        <v>203.83294932755643</v>
      </c>
      <c r="Z6" s="8">
        <v>144.7787373977153</v>
      </c>
      <c r="AA6" s="8">
        <v>1.5682173675404556</v>
      </c>
      <c r="AB6" s="9">
        <v>225.99094337417603</v>
      </c>
    </row>
    <row r="7" spans="1:29" ht="17.25" thickBot="1">
      <c r="G7" s="21" t="s">
        <v>36</v>
      </c>
      <c r="H7" s="10">
        <v>0</v>
      </c>
      <c r="I7" s="10">
        <v>-3.3395508580724709E-13</v>
      </c>
      <c r="J7" s="10">
        <v>-1.5489831639570184E-12</v>
      </c>
      <c r="K7" s="10">
        <v>-1.6200374375330284E-12</v>
      </c>
      <c r="L7" s="10">
        <v>-2.1316282072803006E-13</v>
      </c>
      <c r="M7" s="10">
        <v>-23.633272085435046</v>
      </c>
      <c r="N7" s="10">
        <v>-15.90472240875393</v>
      </c>
      <c r="O7" s="10">
        <v>-17.079464091976021</v>
      </c>
      <c r="P7" s="10">
        <v>-34.572603503981078</v>
      </c>
      <c r="Q7" s="10">
        <v>-59.740214789833871</v>
      </c>
      <c r="R7" s="10">
        <v>2.5301182203011194</v>
      </c>
      <c r="S7" s="10">
        <v>3.6543681938897805</v>
      </c>
      <c r="T7" s="10">
        <v>-45.621813816261948</v>
      </c>
      <c r="U7" s="10">
        <v>-34.021394516793549</v>
      </c>
      <c r="V7" s="10">
        <v>-97.324529880246757</v>
      </c>
      <c r="W7" s="10">
        <v>40.94488212832016</v>
      </c>
      <c r="X7" s="10">
        <v>70.195721841219552</v>
      </c>
      <c r="Y7" s="10">
        <v>9.0552444259727736</v>
      </c>
      <c r="Z7" s="10">
        <v>30.124476148036734</v>
      </c>
      <c r="AA7" s="10">
        <v>94.816694053523634</v>
      </c>
      <c r="AB7" s="11">
        <v>6.7496436687962316</v>
      </c>
    </row>
    <row r="8" spans="1:29" ht="17.25" thickBot="1">
      <c r="G8" s="21" t="s">
        <v>37</v>
      </c>
      <c r="H8" s="8">
        <v>1.0732037480920553E-10</v>
      </c>
      <c r="I8" s="8">
        <v>3.2741809263825417E-11</v>
      </c>
      <c r="J8" s="8">
        <v>-8.3673512563109398E-11</v>
      </c>
      <c r="K8" s="8">
        <v>0</v>
      </c>
      <c r="L8" s="8">
        <v>8.9130480773746967E-11</v>
      </c>
      <c r="M8" s="8">
        <v>5.4164629337210499</v>
      </c>
      <c r="N8" s="8">
        <v>-11.908325830692775</v>
      </c>
      <c r="O8" s="8">
        <v>100.42470233152562</v>
      </c>
      <c r="P8" s="8">
        <v>174.56113779688894</v>
      </c>
      <c r="Q8" s="8">
        <v>63.317677485898457</v>
      </c>
      <c r="R8" s="8">
        <v>102.73979529858116</v>
      </c>
      <c r="S8" s="8">
        <v>32.701028856035919</v>
      </c>
      <c r="T8" s="8">
        <v>93.789928511178005</v>
      </c>
      <c r="U8" s="8">
        <v>-287.799094309461</v>
      </c>
      <c r="V8" s="8">
        <v>19.078871194264138</v>
      </c>
      <c r="W8" s="8">
        <v>-47.386166460619279</v>
      </c>
      <c r="X8" s="8">
        <v>-16.424632237967671</v>
      </c>
      <c r="Y8" s="8">
        <v>5.6267683549194771</v>
      </c>
      <c r="Z8" s="8">
        <v>19.451410592417233</v>
      </c>
      <c r="AA8" s="8">
        <v>-5.4616388135091256</v>
      </c>
      <c r="AB8" s="9">
        <v>-242.18608577706982</v>
      </c>
    </row>
    <row r="9" spans="1:29" ht="17.25" thickBot="1">
      <c r="G9" s="21" t="s">
        <v>38</v>
      </c>
      <c r="H9" s="10">
        <v>0</v>
      </c>
      <c r="I9" s="10">
        <v>7.815970093361102E-14</v>
      </c>
      <c r="J9" s="10">
        <v>-5.6843418860808015E-14</v>
      </c>
      <c r="K9" s="10">
        <v>3.0482283364108298E-12</v>
      </c>
      <c r="L9" s="10">
        <v>2.2524204723595176E-12</v>
      </c>
      <c r="M9" s="10">
        <v>-15.278411602856011</v>
      </c>
      <c r="N9" s="10">
        <v>-6.0067222674819476</v>
      </c>
      <c r="O9" s="10">
        <v>-13.013525958559121</v>
      </c>
      <c r="P9" s="10">
        <v>-12.237247746071269</v>
      </c>
      <c r="Q9" s="10">
        <v>-11.909725469014482</v>
      </c>
      <c r="R9" s="10">
        <v>-0.73582276145167214</v>
      </c>
      <c r="S9" s="10">
        <v>0.1725566340617064</v>
      </c>
      <c r="T9" s="10">
        <v>1.1625228110251697</v>
      </c>
      <c r="U9" s="10">
        <v>0.66353220916349898</v>
      </c>
      <c r="V9" s="10">
        <v>0.78113804943249932</v>
      </c>
      <c r="W9" s="10">
        <v>8.3362350128780349E-2</v>
      </c>
      <c r="X9" s="10">
        <v>-0.3100546241008928</v>
      </c>
      <c r="Y9" s="10">
        <v>5.0960366983986205E-2</v>
      </c>
      <c r="Z9" s="10">
        <v>7.1999999999974307E-3</v>
      </c>
      <c r="AA9" s="10">
        <v>-0.12660066298342088</v>
      </c>
      <c r="AB9" s="11">
        <v>-0.11481498410769575</v>
      </c>
    </row>
    <row r="10" spans="1:29" ht="17.25" thickBot="1">
      <c r="G10" s="21" t="s">
        <v>39</v>
      </c>
      <c r="H10" s="12">
        <v>4.0500935938325711E-13</v>
      </c>
      <c r="I10" s="12">
        <v>1.7905676941154525E-12</v>
      </c>
      <c r="J10" s="12">
        <v>2.2453150450019166E-11</v>
      </c>
      <c r="K10" s="12">
        <v>9.0381035988684744E-12</v>
      </c>
      <c r="L10" s="12">
        <v>1.4779288903810084E-12</v>
      </c>
      <c r="M10" s="12">
        <v>-16.086702154049931</v>
      </c>
      <c r="N10" s="12">
        <v>-478.64094376992432</v>
      </c>
      <c r="O10" s="12">
        <v>318.27509600838187</v>
      </c>
      <c r="P10" s="12">
        <v>-109.02005340354867</v>
      </c>
      <c r="Q10" s="12">
        <v>-910.25793716084195</v>
      </c>
      <c r="R10" s="12">
        <v>-2237.7584771663069</v>
      </c>
      <c r="S10" s="12">
        <v>-2254.0951710536729</v>
      </c>
      <c r="T10" s="12">
        <v>-1132.4093265994607</v>
      </c>
      <c r="U10" s="12">
        <v>-1409.2243338113731</v>
      </c>
      <c r="V10" s="12">
        <v>-866.13140906342596</v>
      </c>
      <c r="W10" s="12">
        <v>-94.572864325940827</v>
      </c>
      <c r="X10" s="12">
        <v>96.522671855746012</v>
      </c>
      <c r="Y10" s="12">
        <v>191.71087594824348</v>
      </c>
      <c r="Z10" s="12">
        <v>325.51806256846248</v>
      </c>
      <c r="AA10" s="12">
        <v>174.36439435055217</v>
      </c>
      <c r="AB10" s="13">
        <v>385.11916896668845</v>
      </c>
    </row>
    <row r="11" spans="1:29" ht="17.25" thickBot="1">
      <c r="G11" s="21" t="s">
        <v>40</v>
      </c>
      <c r="H11" s="14">
        <v>0</v>
      </c>
      <c r="I11" s="14">
        <v>0</v>
      </c>
      <c r="J11" s="14">
        <v>-3.637978807091713E-11</v>
      </c>
      <c r="K11" s="14">
        <v>0</v>
      </c>
      <c r="L11" s="14">
        <v>0</v>
      </c>
      <c r="M11" s="14">
        <v>69.460802726389375</v>
      </c>
      <c r="N11" s="14">
        <v>-78.508679300248332</v>
      </c>
      <c r="O11" s="14">
        <v>311.22017728472565</v>
      </c>
      <c r="P11" s="14">
        <v>369.63233565596602</v>
      </c>
      <c r="Q11" s="14">
        <v>328.95995642550406</v>
      </c>
      <c r="R11" s="14">
        <v>-327.1910063478208</v>
      </c>
      <c r="S11" s="14">
        <v>2466.9033449655835</v>
      </c>
      <c r="T11" s="14">
        <v>2166.3739608131073</v>
      </c>
      <c r="U11" s="14">
        <v>2234.0483380523729</v>
      </c>
      <c r="V11" s="14">
        <v>1333.1708468049037</v>
      </c>
      <c r="W11" s="14">
        <v>393.86872336085071</v>
      </c>
      <c r="X11" s="14">
        <v>742.49524754777667</v>
      </c>
      <c r="Y11" s="14">
        <v>567.84717919956893</v>
      </c>
      <c r="Z11" s="14">
        <v>35.699974574192311</v>
      </c>
      <c r="AA11" s="14">
        <v>71.078683046551305</v>
      </c>
      <c r="AB11" s="15">
        <v>120.56158633934683</v>
      </c>
    </row>
    <row r="12" spans="1:29" ht="17.25" thickBot="1">
      <c r="G12" s="21" t="s">
        <v>41</v>
      </c>
      <c r="H12" s="12">
        <v>-1.4551915228366852E-11</v>
      </c>
      <c r="I12" s="12">
        <v>0</v>
      </c>
      <c r="J12" s="12">
        <v>0</v>
      </c>
      <c r="K12" s="12">
        <v>0</v>
      </c>
      <c r="L12" s="12">
        <v>3.092281986027956E-11</v>
      </c>
      <c r="M12" s="12">
        <v>15.778857916509878</v>
      </c>
      <c r="N12" s="12">
        <v>-27.551396796294284</v>
      </c>
      <c r="O12" s="12">
        <v>25.869542756263399</v>
      </c>
      <c r="P12" s="12">
        <v>79.088972748926608</v>
      </c>
      <c r="Q12" s="12">
        <v>-1309.2861606543702</v>
      </c>
      <c r="R12" s="12">
        <v>12.567432592080877</v>
      </c>
      <c r="S12" s="12">
        <v>-2011.8363853404953</v>
      </c>
      <c r="T12" s="12">
        <v>-1892.9413234379026</v>
      </c>
      <c r="U12" s="12">
        <v>-1901.8587069756104</v>
      </c>
      <c r="V12" s="12">
        <v>-455.24070063584077</v>
      </c>
      <c r="W12" s="12">
        <v>-417.89159210366779</v>
      </c>
      <c r="X12" s="12">
        <v>-607.05696535710013</v>
      </c>
      <c r="Y12" s="12">
        <v>-585.46904562078998</v>
      </c>
      <c r="Z12" s="12">
        <v>-21.983175372399273</v>
      </c>
      <c r="AA12" s="12">
        <v>-26.054860909753188</v>
      </c>
      <c r="AB12" s="13">
        <v>39.99560309232038</v>
      </c>
    </row>
    <row r="13" spans="1:29" ht="17.25" thickBot="1">
      <c r="G13" s="21" t="s">
        <v>43</v>
      </c>
      <c r="H13" s="14">
        <v>0</v>
      </c>
      <c r="I13" s="14">
        <v>0</v>
      </c>
      <c r="J13" s="14">
        <v>0</v>
      </c>
      <c r="K13" s="14">
        <v>0</v>
      </c>
      <c r="L13" s="14">
        <v>0</v>
      </c>
      <c r="M13" s="14">
        <v>0</v>
      </c>
      <c r="N13" s="14">
        <v>0</v>
      </c>
      <c r="O13" s="14">
        <v>0</v>
      </c>
      <c r="P13" s="14">
        <v>0</v>
      </c>
      <c r="Q13" s="14">
        <v>0</v>
      </c>
      <c r="R13" s="14">
        <v>0</v>
      </c>
      <c r="S13" s="14">
        <v>0</v>
      </c>
      <c r="T13" s="14">
        <v>0</v>
      </c>
      <c r="U13" s="14">
        <v>0</v>
      </c>
      <c r="V13" s="14">
        <v>0</v>
      </c>
      <c r="W13" s="14">
        <v>0</v>
      </c>
      <c r="X13" s="14">
        <v>0</v>
      </c>
      <c r="Y13" s="14">
        <v>0</v>
      </c>
      <c r="Z13" s="14">
        <v>0</v>
      </c>
      <c r="AA13" s="14">
        <v>0</v>
      </c>
      <c r="AB13" s="15">
        <v>0</v>
      </c>
    </row>
    <row r="14" spans="1:29" ht="17.25" thickBot="1">
      <c r="G14" s="21" t="s">
        <v>142</v>
      </c>
      <c r="H14" s="12">
        <v>0</v>
      </c>
      <c r="I14" s="12">
        <v>0</v>
      </c>
      <c r="J14" s="12">
        <v>0</v>
      </c>
      <c r="K14" s="12">
        <v>0</v>
      </c>
      <c r="L14" s="12">
        <v>0</v>
      </c>
      <c r="M14" s="12">
        <v>0</v>
      </c>
      <c r="N14" s="12">
        <v>0</v>
      </c>
      <c r="O14" s="12">
        <v>0</v>
      </c>
      <c r="P14" s="12">
        <v>0</v>
      </c>
      <c r="Q14" s="12">
        <v>0</v>
      </c>
      <c r="R14" s="12">
        <v>0</v>
      </c>
      <c r="S14" s="12">
        <v>0</v>
      </c>
      <c r="T14" s="12">
        <v>0</v>
      </c>
      <c r="U14" s="12">
        <v>0</v>
      </c>
      <c r="V14" s="12">
        <v>0</v>
      </c>
      <c r="W14" s="12">
        <v>0</v>
      </c>
      <c r="X14" s="12">
        <v>0</v>
      </c>
      <c r="Y14" s="12">
        <v>0</v>
      </c>
      <c r="Z14" s="12">
        <v>0</v>
      </c>
      <c r="AA14" s="12">
        <v>0</v>
      </c>
      <c r="AB14" s="13">
        <v>0</v>
      </c>
    </row>
    <row r="15" spans="1:29" ht="17.25" thickBot="1">
      <c r="G15" s="21" t="s">
        <v>222</v>
      </c>
      <c r="H15" s="62">
        <v>0</v>
      </c>
      <c r="I15" s="62">
        <v>-1.2079226507921703E-13</v>
      </c>
      <c r="J15" s="62">
        <v>0</v>
      </c>
      <c r="K15" s="62">
        <v>1.8047785488306545E-12</v>
      </c>
      <c r="L15" s="62">
        <v>0</v>
      </c>
      <c r="M15" s="62">
        <v>-19.465656814146499</v>
      </c>
      <c r="N15" s="62">
        <v>-11.259057886318629</v>
      </c>
      <c r="O15" s="62">
        <v>-25.805419714131574</v>
      </c>
      <c r="P15" s="62">
        <v>-59.460914065156146</v>
      </c>
      <c r="Q15" s="62">
        <v>-55.258162783261128</v>
      </c>
      <c r="R15" s="62">
        <v>7.1176113083442942</v>
      </c>
      <c r="S15" s="62">
        <v>11.240465085840469</v>
      </c>
      <c r="T15" s="62">
        <v>20.675954862603135</v>
      </c>
      <c r="U15" s="62">
        <v>15.677397521982925</v>
      </c>
      <c r="V15" s="62">
        <v>10.22838477340872</v>
      </c>
      <c r="W15" s="62">
        <v>0.45852301314789656</v>
      </c>
      <c r="X15" s="62">
        <v>-2.4743306317867564</v>
      </c>
      <c r="Y15" s="62">
        <v>-0.91497089069309823</v>
      </c>
      <c r="Z15" s="62">
        <v>1.8999251963674624</v>
      </c>
      <c r="AA15" s="62">
        <v>-0.70134061930116331</v>
      </c>
      <c r="AB15" s="61">
        <v>-6.7198334337990673</v>
      </c>
    </row>
    <row r="16" spans="1:29" ht="17.25" thickBot="1">
      <c r="G16" s="21" t="s">
        <v>47</v>
      </c>
      <c r="H16" s="59">
        <v>1.4210854715202004E-14</v>
      </c>
      <c r="I16" s="59">
        <v>-7.1054273576010019E-14</v>
      </c>
      <c r="J16" s="59">
        <v>2.4158453015843406E-13</v>
      </c>
      <c r="K16" s="59">
        <v>7.773337529215496E-12</v>
      </c>
      <c r="L16" s="59">
        <v>2.7995383788947947E-12</v>
      </c>
      <c r="M16" s="59">
        <v>-18.862236546736028</v>
      </c>
      <c r="N16" s="59">
        <v>-7.4157065030594538</v>
      </c>
      <c r="O16" s="59">
        <v>-16.06608143031962</v>
      </c>
      <c r="P16" s="59">
        <v>-15.006379933421059</v>
      </c>
      <c r="Q16" s="59">
        <v>-14.8046981098949</v>
      </c>
      <c r="R16" s="59">
        <v>-0.90842316228726361</v>
      </c>
      <c r="S16" s="59">
        <v>0.20414399266842054</v>
      </c>
      <c r="T16" s="59">
        <v>1.4441022358337747</v>
      </c>
      <c r="U16" s="59">
        <v>0.81917556687238857</v>
      </c>
      <c r="V16" s="59">
        <v>0.96436796226218036</v>
      </c>
      <c r="W16" s="59">
        <v>0.10291648164087519</v>
      </c>
      <c r="X16" s="59">
        <v>-0.38278348654405647</v>
      </c>
      <c r="Y16" s="59">
        <v>6.2914033313639095E-2</v>
      </c>
      <c r="Z16" s="59">
        <v>0.11733333333389595</v>
      </c>
      <c r="AA16" s="59">
        <v>-0.26474155923842346</v>
      </c>
      <c r="AB16" s="58">
        <v>-0.14174689396016049</v>
      </c>
    </row>
    <row r="17" spans="1:28" ht="17.25" thickBot="1">
      <c r="G17" s="21" t="s">
        <v>48</v>
      </c>
      <c r="H17" s="65">
        <v>4.6895820560166612E-13</v>
      </c>
      <c r="I17" s="65">
        <v>2.9842794901924208E-12</v>
      </c>
      <c r="J17" s="65">
        <v>3.1377567211166024E-11</v>
      </c>
      <c r="K17" s="65">
        <v>1.5802470443304628E-11</v>
      </c>
      <c r="L17" s="65">
        <v>1.9326762412674725E-12</v>
      </c>
      <c r="M17" s="65">
        <v>-20.595903453574465</v>
      </c>
      <c r="N17" s="65">
        <v>-630.5116806676042</v>
      </c>
      <c r="O17" s="65">
        <v>422.37017605386154</v>
      </c>
      <c r="P17" s="65">
        <v>-141.26495574299656</v>
      </c>
      <c r="Q17" s="65">
        <v>-1200.0283203907766</v>
      </c>
      <c r="R17" s="65">
        <v>-2827.5876752905069</v>
      </c>
      <c r="S17" s="65">
        <v>-2827.6102062045975</v>
      </c>
      <c r="T17" s="65">
        <v>-1426.8595247759695</v>
      </c>
      <c r="U17" s="65">
        <v>-1810.8856420374432</v>
      </c>
      <c r="V17" s="65">
        <v>-1089.2831513997389</v>
      </c>
      <c r="W17" s="65">
        <v>-117.45584159502505</v>
      </c>
      <c r="X17" s="65">
        <v>119.58003644961718</v>
      </c>
      <c r="Y17" s="65">
        <v>250.19169296709151</v>
      </c>
      <c r="Z17" s="65">
        <v>410.97290933600016</v>
      </c>
      <c r="AA17" s="65">
        <v>221.27154995827732</v>
      </c>
      <c r="AB17" s="66">
        <v>478.87105697518928</v>
      </c>
    </row>
    <row r="18" spans="1:28" ht="17.25" thickBot="1">
      <c r="G18" s="69" t="s">
        <v>223</v>
      </c>
      <c r="H18" s="68">
        <v>-2.1316282072803006E-13</v>
      </c>
      <c r="I18" s="68">
        <v>-2.0605739337042905E-13</v>
      </c>
      <c r="J18" s="68">
        <v>0</v>
      </c>
      <c r="K18" s="68">
        <v>0</v>
      </c>
      <c r="L18" s="68">
        <v>9.0949470177292824E-13</v>
      </c>
      <c r="M18" s="68">
        <v>-22.911396443304</v>
      </c>
      <c r="N18" s="68">
        <v>-13.231754939929488</v>
      </c>
      <c r="O18" s="68">
        <v>-30.374763756563254</v>
      </c>
      <c r="P18" s="68">
        <v>-69.636640447431489</v>
      </c>
      <c r="Q18" s="68">
        <v>-65.28064625338294</v>
      </c>
      <c r="R18" s="68">
        <v>8.1763575790722598</v>
      </c>
      <c r="S18" s="68">
        <v>13.278661415855936</v>
      </c>
      <c r="T18" s="68">
        <v>24.448282461444137</v>
      </c>
      <c r="U18" s="68">
        <v>18.442174563904132</v>
      </c>
      <c r="V18" s="68">
        <v>12.032204786130706</v>
      </c>
      <c r="W18" s="68">
        <v>0.90095079543755219</v>
      </c>
      <c r="X18" s="68">
        <v>-3.2722530573901167</v>
      </c>
      <c r="Y18" s="68">
        <v>-1.0465131534344891</v>
      </c>
      <c r="Z18" s="68">
        <v>3.0553166281706581</v>
      </c>
      <c r="AA18" s="68">
        <v>-1.6751750571033881</v>
      </c>
      <c r="AB18" s="67">
        <v>-7.9049052020679937</v>
      </c>
    </row>
    <row r="20" spans="1:28">
      <c r="H20" s="5"/>
      <c r="I20" s="5"/>
      <c r="J20" s="5"/>
      <c r="K20" s="5"/>
      <c r="L20" s="5"/>
      <c r="M20" s="5"/>
      <c r="N20" s="5"/>
      <c r="O20" s="5"/>
      <c r="P20" s="5"/>
      <c r="Q20" s="5"/>
      <c r="R20" s="5"/>
      <c r="S20" s="5"/>
      <c r="T20" s="5"/>
      <c r="U20" s="5"/>
      <c r="V20" s="5"/>
      <c r="W20" s="5"/>
      <c r="X20" s="5"/>
      <c r="Y20" s="5"/>
      <c r="Z20" s="5"/>
      <c r="AA20" s="5"/>
      <c r="AB20" s="5"/>
    </row>
    <row r="21" spans="1:28">
      <c r="H21" s="5"/>
      <c r="I21" s="5"/>
      <c r="J21" s="5"/>
      <c r="K21" s="5"/>
      <c r="L21" s="5"/>
      <c r="M21" s="5"/>
      <c r="N21" s="5"/>
      <c r="O21" s="5"/>
      <c r="P21" s="5"/>
      <c r="Q21" s="5"/>
      <c r="R21" s="5"/>
      <c r="S21" s="5"/>
      <c r="T21" s="5"/>
      <c r="U21" s="5"/>
      <c r="V21" s="5"/>
      <c r="W21" s="5"/>
      <c r="X21" s="5"/>
      <c r="Y21" s="5"/>
      <c r="Z21" s="5"/>
      <c r="AA21" s="5"/>
      <c r="AB21" s="5"/>
    </row>
    <row r="26" spans="1:28">
      <c r="A26" s="46" t="s">
        <v>147</v>
      </c>
    </row>
    <row r="27" spans="1:28">
      <c r="A27" s="46" t="s">
        <v>143</v>
      </c>
    </row>
  </sheetData>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0" ma:contentTypeDescription="Create a new document." ma:contentTypeScope="" ma:versionID="e8d6ee23f75cc3a6d23a94fd195a452b">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3910694aa6f0982e744a7830ce91b80b"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FCF2AD3-3F18-4379-9F6C-D05C7CD3150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68FAB2B-8AA9-4969-ACA9-472239DC1A8A}">
  <ds:schemaRefs>
    <ds:schemaRef ds:uri="http://purl.org/dc/elements/1.1/"/>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0846c3b3-81a9-45d6-ba5b-8be618a9c9d5"/>
    <ds:schemaRef ds:uri="http://www.w3.org/XML/1998/namespace"/>
    <ds:schemaRef ds:uri="http://purl.org/dc/dcmitype/"/>
  </ds:schemaRefs>
</ds:datastoreItem>
</file>

<file path=customXml/itemProps3.xml><?xml version="1.0" encoding="utf-8"?>
<ds:datastoreItem xmlns:ds="http://schemas.openxmlformats.org/officeDocument/2006/customXml" ds:itemID="{9CF5EF3A-463A-4E00-A010-11A31C0EEE1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47</vt:i4>
      </vt:variant>
    </vt:vector>
  </HeadingPairs>
  <TitlesOfParts>
    <vt:vector size="47" baseType="lpstr">
      <vt:lpstr>Disclaimer</vt:lpstr>
      <vt:lpstr>Index</vt:lpstr>
      <vt:lpstr>Central_NetAnnualBenefits</vt:lpstr>
      <vt:lpstr>Central_NPV</vt:lpstr>
      <vt:lpstr>Central_CapDev</vt:lpstr>
      <vt:lpstr>Central_GenOutcomes</vt:lpstr>
      <vt:lpstr>Fast_NetAnnualBenefits</vt:lpstr>
      <vt:lpstr>Fast_CapDev</vt:lpstr>
      <vt:lpstr>Fast_GenOutcomes</vt:lpstr>
      <vt:lpstr>High DER_NetAnnualBenefits</vt:lpstr>
      <vt:lpstr>High DER_CapDev</vt:lpstr>
      <vt:lpstr>High DER_GenOutcomes</vt:lpstr>
      <vt:lpstr>Step_NetAnnualBenefits</vt:lpstr>
      <vt:lpstr>Step_CapDev</vt:lpstr>
      <vt:lpstr>Step_GenOutcomes</vt:lpstr>
      <vt:lpstr>Slow_NetAnnualBenefits</vt:lpstr>
      <vt:lpstr>Slow_CapDev</vt:lpstr>
      <vt:lpstr>Slow_GenOutcomes</vt:lpstr>
      <vt:lpstr>DS_NEMCap</vt:lpstr>
      <vt:lpstr>EY_VicCap</vt:lpstr>
      <vt:lpstr>EY_NEMCap</vt:lpstr>
      <vt:lpstr>EY_NEMGen</vt:lpstr>
      <vt:lpstr>NQ_VRE</vt:lpstr>
      <vt:lpstr>NQ_NEMGen</vt:lpstr>
      <vt:lpstr>EP_NEMGen</vt:lpstr>
      <vt:lpstr>EP_NEMCap</vt:lpstr>
      <vt:lpstr>CWNSW_InsCap</vt:lpstr>
      <vt:lpstr>NSW_NEMImpactREZ</vt:lpstr>
      <vt:lpstr>NSW_DiffGenProd</vt:lpstr>
      <vt:lpstr>RS_NEMCap</vt:lpstr>
      <vt:lpstr>IC_NQ</vt:lpstr>
      <vt:lpstr>IC_VN</vt:lpstr>
      <vt:lpstr>IC_NS</vt:lpstr>
      <vt:lpstr>IC_VS</vt:lpstr>
      <vt:lpstr>IC_TV</vt:lpstr>
      <vt:lpstr>NoAcc_NPV</vt:lpstr>
      <vt:lpstr>NoAcc_NEMCap</vt:lpstr>
      <vt:lpstr>NoAcc_NEMGen</vt:lpstr>
      <vt:lpstr>VNIAcc_NPV</vt:lpstr>
      <vt:lpstr>VNIAcc_NEMCap</vt:lpstr>
      <vt:lpstr>VNIAcc_NEMGen</vt:lpstr>
      <vt:lpstr>MLAcc_NPV</vt:lpstr>
      <vt:lpstr>MLAcc_NEMCap</vt:lpstr>
      <vt:lpstr>MLAcc_NEMGen</vt:lpstr>
      <vt:lpstr>VNIandMLAcc_NPV</vt:lpstr>
      <vt:lpstr>VNIandMLAcc_NEMCap</vt:lpstr>
      <vt:lpstr>VNIandMLAcc_NEMGen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 Han Lim</dc:creator>
  <cp:lastModifiedBy>Dane Winch</cp:lastModifiedBy>
  <dcterms:created xsi:type="dcterms:W3CDTF">2019-12-05T06:11:38Z</dcterms:created>
  <dcterms:modified xsi:type="dcterms:W3CDTF">2019-12-11T07:43:41Z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